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0\"/>
    </mc:Choice>
  </mc:AlternateContent>
  <bookViews>
    <workbookView xWindow="0" yWindow="0" windowWidth="28800" windowHeight="12300" tabRatio="95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<sst xmlns="http://schemas.openxmlformats.org/spreadsheetml/2006/main" count="1062" uniqueCount="573">
  <si>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</si>
  <si>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</si>
  <si>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</si>
  <si>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</si>
  <si>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</si>
  <si>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</si>
  <si>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</si>
  <si>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</si>
  <si>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</si>
  <si>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</si>
  <si>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</si>
  <si>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</si>
  <si>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</si>
  <si>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</si>
  <si>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</si>
  <si>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</si>
  <si>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</si>
  <si>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</si>
  <si>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</si>
  <si>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</si>
  <si>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</si>
  <si>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</si>
  <si>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</si>
  <si>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</si>
  <si>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</si>
  <si>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</si>
  <si>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</si>
  <si>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</si>
  <si>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</si>
  <si>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</si>
  <si>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</si>
  <si>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</si>
  <si>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</si>
  <si>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</si>
  <si>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</si>
  <si>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</si>
  <si>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</si>
  <si>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</si>
  <si>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</si>
  <si>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</si>
  <si>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</si>
  <si>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</si>
  <si>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</si>
  <si>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</si>
  <si>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</si>
  <si>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</si>
  <si>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</si>
  <si>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</si>
  <si>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</si>
  <si>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</si>
  <si>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</si>
  <si>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</si>
  <si>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</si>
  <si>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</si>
  <si>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</si>
  <si>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</si>
  <si>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</si>
  <si>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</si>
  <si>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</si>
  <si>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</si>
  <si>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</si>
  <si>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</si>
  <si>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</si>
  <si>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</si>
  <si>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</si>
  <si>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</si>
  <si>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</si>
  <si>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</si>
  <si>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</si>
  <si>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</si>
  <si>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</si>
  <si>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</si>
  <si>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</si>
  <si>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</si>
  <si>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</si>
  <si>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</si>
  <si>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</si>
  <si>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</si>
  <si>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</si>
  <si>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</si>
  <si>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</si>
  <si>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</si>
  <si>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</si>
  <si>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</si>
  <si>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</si>
  <si>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</si>
  <si>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</si>
  <si>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</si>
  <si>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</si>
  <si>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</si>
  <si>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</si>
  <si>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</si>
  <si>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</si>
  <si>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</si>
  <si>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</si>
  <si>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</si>
  <si>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</si>
  <si>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</si>
  <si>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</si>
  <si>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</si>
  <si>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</si>
  <si>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</si>
  <si>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</si>
  <si>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</si>
  <si>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</si>
  <si>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</si>
  <si>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</si>
  <si>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</si>
  <si>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</si>
  <si>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</si>
  <si>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</si>
  <si>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</si>
  <si>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</si>
  <si>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</si>
  <si>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</si>
  <si>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</si>
  <si>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</si>
  <si>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</si>
  <si>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</si>
  <si>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</si>
  <si>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</si>
  <si>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</si>
  <si>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</si>
  <si>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</si>
  <si>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</si>
  <si>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</si>
  <si>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</si>
  <si>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</si>
  <si>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</si>
  <si>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</si>
  <si>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</si>
  <si>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</si>
  <si>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</si>
  <si>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</si>
  <si>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</si>
  <si>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</si>
  <si>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</si>
  <si>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</si>
  <si>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</si>
  <si>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</si>
  <si>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</si>
  <si>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</si>
  <si>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</si>
  <si>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</si>
  <si>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</si>
  <si>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</si>
  <si>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</si>
  <si>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</si>
  <si>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</si>
  <si>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</si>
  <si>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</si>
  <si>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</si>
  <si>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</si>
  <si>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</si>
  <si>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</si>
  <si>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</si>
  <si>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</si>
  <si>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</si>
  <si>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</si>
  <si>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</si>
  <si>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</si>
  <si>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</si>
  <si>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</si>
  <si>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</si>
  <si>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</si>
  <si>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</si>
  <si>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</si>
  <si>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</si>
  <si>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</si>
  <si>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</si>
  <si>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</si>
  <si>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</si>
  <si>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</si>
  <si>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</si>
  <si>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</si>
  <si>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</si>
  <si>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</si>
  <si>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</si>
  <si>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</si>
  <si>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</si>
  <si>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</si>
  <si>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</si>
  <si>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</si>
  <si>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</si>
  <si>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</si>
  <si>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</si>
  <si>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</si>
  <si>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</si>
  <si>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</si>
  <si>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</si>
  <si>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</si>
  <si>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</si>
  <si>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</si>
  <si>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</si>
  <si>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</si>
  <si>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</si>
  <si>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</si>
  <si>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</si>
  <si>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</si>
  <si>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</si>
  <si>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</si>
  <si>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</si>
  <si>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</si>
  <si>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</si>
  <si>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</si>
  <si>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</si>
  <si>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</si>
  <si>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</si>
  <si>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</si>
  <si>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</si>
  <si>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</si>
  <si>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</si>
  <si>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</si>
  <si>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</si>
  <si>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</si>
  <si>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</si>
  <si>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</si>
  <si>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</si>
  <si>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</si>
  <si>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</si>
  <si>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</si>
  <si>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</si>
  <si>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</si>
  <si>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</si>
  <si>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</si>
  <si>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</si>
  <si>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</si>
  <si>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</si>
  <si>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</si>
  <si>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</si>
  <si>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</si>
  <si>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</si>
  <si>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</si>
  <si>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</si>
  <si>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</si>
  <si>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</si>
  <si>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</si>
  <si>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</si>
  <si>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</si>
  <si>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</si>
  <si>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</si>
  <si>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</si>
  <si>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</si>
  <si>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</si>
  <si>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</si>
  <si>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</si>
  <si>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</si>
  <si>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</si>
  <si>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</si>
  <si>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</si>
  <si>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</si>
  <si>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</si>
  <si>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</si>
  <si>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</si>
  <si>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</si>
  <si>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</si>
  <si>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</si>
  <si>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</si>
  <si>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</si>
  <si>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</si>
  <si>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</si>
  <si>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</si>
  <si>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</si>
  <si>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</si>
  <si>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</si>
  <si>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</si>
  <si>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</si>
  <si>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</si>
  <si>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</si>
  <si>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</si>
  <si>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</si>
  <si>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</si>
  <si>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</si>
  <si>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</si>
  <si>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</si>
  <si>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</si>
  <si>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</si>
  <si>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</si>
  <si>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</si>
  <si>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</si>
  <si>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</si>
  <si>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</si>
  <si>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</si>
  <si>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</si>
  <si>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</si>
  <si>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</si>
  <si>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</si>
  <si>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</si>
  <si>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</si>
  <si>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</si>
  <si>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</si>
  <si>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</si>
  <si>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</si>
  <si>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</si>
  <si>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</si>
  <si>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</si>
  <si>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</si>
  <si>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</si>
  <si>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</si>
  <si>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</si>
  <si>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</si>
  <si>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</si>
  <si>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</si>
  <si>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</si>
  <si>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</si>
  <si>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</si>
  <si>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</si>
  <si>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</si>
  <si>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</si>
  <si>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</si>
  <si>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</si>
  <si>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</si>
  <si>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</si>
  <si>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</si>
  <si>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</si>
  <si>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</si>
  <si>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</si>
  <si>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</si>
  <si>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</si>
  <si>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</si>
  <si>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</si>
  <si>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</si>
  <si>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</si>
  <si>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</si>
  <si>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</si>
  <si>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</si>
  <si>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</si>
  <si>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</si>
  <si>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</si>
  <si>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</si>
  <si>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</si>
  <si>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</si>
  <si>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</si>
  <si>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</si>
  <si>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</si>
  <si>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</si>
  <si>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</si>
  <si>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</si>
  <si>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</si>
  <si>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</si>
  <si>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</si>
  <si>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</si>
  <si>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</si>
  <si>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</si>
  <si>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</si>
  <si>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</si>
  <si>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</si>
  <si>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</si>
  <si>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</si>
  <si>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</si>
  <si>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</si>
  <si>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</si>
  <si>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</si>
  <si>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</si>
  <si>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</si>
  <si>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</si>
  <si>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</si>
  <si>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</si>
  <si>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</si>
  <si>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</si>
  <si>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</si>
  <si>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</si>
  <si>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</si>
  <si>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</si>
  <si>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</si>
  <si>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</si>
  <si>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</si>
  <si>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</si>
  <si>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</si>
  <si>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</si>
  <si>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</si>
  <si>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</si>
  <si>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</si>
  <si>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</si>
  <si>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</si>
  <si>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</si>
  <si>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</si>
  <si>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</si>
  <si>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</si>
  <si>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</si>
  <si>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</si>
  <si>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</si>
  <si>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</si>
  <si>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</si>
  <si>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</si>
  <si>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</si>
  <si>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</si>
  <si>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</si>
  <si>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</si>
  <si>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</si>
  <si>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</si>
  <si>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</si>
  <si>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</si>
  <si>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</si>
  <si>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</si>
  <si>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</si>
  <si>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</si>
  <si>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</si>
  <si>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</si>
  <si>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</si>
  <si>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</si>
  <si>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</si>
  <si>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</si>
  <si>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</si>
  <si>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</si>
  <si>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</si>
  <si>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</si>
  <si>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</si>
  <si>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</si>
  <si>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</si>
  <si>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</si>
  <si>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</si>
  <si>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</si>
  <si>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</si>
  <si>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</si>
  <si>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</si>
  <si>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</si>
  <si>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</si>
  <si>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</si>
  <si>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</si>
  <si>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</si>
  <si>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</si>
  <si>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</si>
  <si>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</si>
  <si>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</si>
  <si>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</si>
  <si>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</si>
  <si>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</si>
  <si>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</si>
  <si>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</si>
  <si>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</si>
  <si>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</si>
  <si>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</si>
  <si>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</si>
  <si>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</si>
  <si>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</si>
  <si>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</si>
  <si>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</si>
  <si>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</si>
  <si>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</si>
  <si>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</si>
  <si>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</si>
  <si>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</si>
  <si>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</si>
  <si>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</si>
  <si>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</si>
  <si>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</si>
  <si>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</si>
  <si>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</si>
  <si>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</si>
  <si>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</si>
  <si>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</si>
  <si>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</si>
  <si>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</si>
  <si>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</si>
  <si>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</si>
  <si>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</si>
  <si>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</si>
  <si>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</si>
  <si>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</si>
  <si>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</si>
  <si>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</si>
  <si>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</si>
  <si>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</si>
  <si>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</si>
  <si>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</si>
  <si>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</si>
  <si>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</si>
  <si>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</si>
  <si>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</si>
  <si>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</si>
  <si>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</si>
  <si>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</si>
  <si>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</si>
  <si>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</si>
  <si>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</si>
  <si>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</si>
  <si>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</si>
  <si>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</si>
  <si>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</si>
  <si>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</si>
  <si>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</si>
  <si>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</si>
  <si>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</si>
  <si>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</si>
  <si>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</si>
  <si>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</si>
  <si>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АО "Россети Тюмень"</t>
  </si>
  <si>
    <t>не применимо</t>
  </si>
  <si>
    <t>M_TP1600.PS.0170</t>
  </si>
  <si>
    <t xml:space="preserve">П </t>
  </si>
  <si>
    <t>ПС 110/35/6 кВ КНС-8А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</si>
  <si>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</si>
  <si>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</si>
  <si>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</si>
  <si>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</si>
  <si>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</si>
  <si>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</si>
  <si>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</si>
  <si>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</si>
  <si>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</si>
  <si>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</si>
  <si>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</si>
  <si>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</si>
  <si>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</si>
  <si>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</si>
  <si>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</si>
  <si>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</si>
  <si>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</si>
  <si>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</si>
  <si>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</si>
  <si>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</si>
  <si>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</si>
  <si>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</si>
  <si>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</si>
  <si>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</si>
  <si>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</si>
  <si>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</si>
  <si>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</si>
  <si>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</si>
  <si>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</si>
  <si>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</si>
  <si>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</si>
  <si>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</si>
  <si>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</si>
  <si>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</si>
  <si>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</si>
  <si>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</si>
  <si>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</si>
  <si>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</si>
  <si>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</si>
  <si>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</si>
  <si>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</si>
  <si>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</si>
  <si>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</si>
  <si>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</si>
  <si>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</si>
  <si>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</si>
  <si>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</si>
  <si>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</si>
  <si>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</si>
  <si>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</si>
  <si>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</si>
  <si>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</si>
  <si>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</si>
  <si>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</si>
  <si>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</si>
  <si>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</si>
  <si>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</si>
  <si>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</si>
  <si>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</si>
  <si>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</si>
  <si>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</si>
  <si>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</si>
  <si>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</si>
  <si>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</si>
  <si>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</si>
  <si>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</si>
  <si>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</si>
  <si>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</si>
  <si>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</si>
  <si>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</si>
  <si>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</si>
  <si>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</si>
  <si>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</si>
  <si>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10.05.2024-01.07.2024</t>
  </si>
  <si>
    <t xml:space="preserve"> </t>
  </si>
  <si>
    <t>ХМАО-Югра</t>
  </si>
  <si>
    <t xml:space="preserve"> Нижневартовский район</t>
  </si>
  <si>
    <t>не относится</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</si>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</sst>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48" fillId="0" borderId="1" xfId="45" applyNumberFormat="1" applyFont="1" applyFill="1" applyBorder="1" applyAlignment="1">
      <alignment horizontal="center" vertical="center" wrapText="1"/>
    </xf>
    <xf numFmtId="170" fontId="48" fillId="0" borderId="2" xfId="45" applyNumberFormat="1" applyFont="1" applyFill="1" applyBorder="1" applyAlignment="1">
      <alignment horizontal="center" vertical="center" wrapText="1"/>
    </xf>
    <xf numFmtId="0" fontId="72" fillId="0" borderId="0" xfId="1" applyFont="1" applyAlignment="1">
      <alignment horizontal="left" vertical="center"/>
    </xf>
    <xf numFmtId="0" fontId="73" fillId="0" borderId="0" xfId="1" applyFo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327156.64668428776</c:v>
              </c:pt>
              <c:pt idx="1">
                <c:v>301375.64693538274</c:v>
              </c:pt>
              <c:pt idx="2">
                <c:v>277527.76190553955</c:v>
              </c:pt>
              <c:pt idx="3">
                <c:v>255481.99138569503</c:v>
              </c:pt>
              <c:pt idx="4">
                <c:v>235114.1523650212</c:v>
              </c:pt>
              <c:pt idx="5">
                <c:v>216306.85930442921</c:v>
              </c:pt>
              <c:pt idx="6">
                <c:v>178163.85351686701</c:v>
              </c:pt>
              <c:pt idx="7">
                <c:v>145508.33883252356</c:v>
              </c:pt>
              <c:pt idx="8">
                <c:v>133877.52795853309</c:v>
              </c:pt>
              <c:pt idx="9">
                <c:v>123140.9093267748</c:v>
              </c:pt>
              <c:pt idx="10">
                <c:v>113234.74874379352</c:v>
              </c:pt>
              <c:pt idx="11">
                <c:v>104099.12571999301</c:v>
              </c:pt>
              <c:pt idx="12">
                <c:v>95677.818876676873</c:v>
              </c:pt>
              <c:pt idx="13">
                <c:v>87918.173785865176</c:v>
              </c:pt>
              <c:pt idx="14">
                <c:v>80770.958279158047</c:v>
              </c:pt>
              <c:pt idx="15">
                <c:v>74190.209376329614</c:v>
              </c:pt>
              <c:pt idx="16">
                <c:v>68133.075232817428</c:v>
              </c:pt>
              <c:pt idx="17">
                <c:v>62559.654868901453</c:v>
              </c:pt>
              <c:pt idx="18">
                <c:v>57432.837905799926</c:v>
              </c:pt>
              <c:pt idx="19">
                <c:v>52718.146081015038</c:v>
              </c:pt>
            </c:numLit>
          </c:val>
          <c:smooth val="0"/>
          <c:extLst>
            <c:ext xmlns:c16="http://schemas.microsoft.com/office/drawing/2014/chart" uri="{C3380CC4-5D6E-409C-BE32-E72D297353CC}">
              <c16:uniqueId val="{00000000-4DE8-4C6F-B627-3B38F1248DCA}"/>
            </c:ext>
          </c:extLst>
        </c:ser>
        <c:ser>
          <c:idx val="1"/>
          <c:order val="1"/>
          <c:tx>
            <c:v>NPV (без учета продажи)</c:v>
          </c:tx>
          <c:marker>
            <c:symbol val="none"/>
          </c:marker>
          <c:val>
            <c:numLit>
              <c:formatCode>General</c:formatCode>
              <c:ptCount val="20"/>
              <c:pt idx="0">
                <c:v>-3082430.9533157125</c:v>
              </c:pt>
              <c:pt idx="1">
                <c:v>-2781055.3063803297</c:v>
              </c:pt>
              <c:pt idx="2">
                <c:v>-2503527.5444747899</c:v>
              </c:pt>
              <c:pt idx="3">
                <c:v>-2248045.5530890948</c:v>
              </c:pt>
              <c:pt idx="4">
                <c:v>-2012931.4007240736</c:v>
              </c:pt>
              <c:pt idx="5">
                <c:v>-1796624.5414196444</c:v>
              </c:pt>
              <c:pt idx="6">
                <c:v>-1618460.6879027775</c:v>
              </c:pt>
              <c:pt idx="7">
                <c:v>-1472952.3490702538</c:v>
              </c:pt>
              <c:pt idx="8">
                <c:v>-1339074.8211117208</c:v>
              </c:pt>
              <c:pt idx="9">
                <c:v>-1215933.911784946</c:v>
              </c:pt>
              <c:pt idx="10">
                <c:v>-1102699.1630411525</c:v>
              </c:pt>
              <c:pt idx="11">
                <c:v>-998600.0373211595</c:v>
              </c:pt>
              <c:pt idx="12">
                <c:v>-902922.21844448266</c:v>
              </c:pt>
              <c:pt idx="13">
                <c:v>-815004.04465861747</c:v>
              </c:pt>
              <c:pt idx="14">
                <c:v>-734233.08637945936</c:v>
              </c:pt>
              <c:pt idx="15">
                <c:v>-660042.8770031298</c:v>
              </c:pt>
              <c:pt idx="16">
                <c:v>-591909.80177031236</c:v>
              </c:pt>
              <c:pt idx="17">
                <c:v>-529350.14690141089</c:v>
              </c:pt>
              <c:pt idx="18">
                <c:v>-471917.30899561098</c:v>
              </c:pt>
              <c:pt idx="19">
                <c:v>-419199.16291459592</c:v>
              </c:pt>
            </c:numLit>
          </c:val>
          <c:smooth val="0"/>
          <c:extLst>
            <c:ext xmlns:c16="http://schemas.microsoft.com/office/drawing/2014/chart" uri="{C3380CC4-5D6E-409C-BE32-E72D297353CC}">
              <c16:uniqueId val="{00000001-4DE8-4C6F-B627-3B38F1248D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F66" sqref="F66"/>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4" t="s">
        <v>570</v>
      </c>
      <c r="B5" s="284"/>
      <c r="C5" s="284"/>
      <c r="D5" s="154"/>
      <c r="E5" s="154"/>
      <c r="F5" s="154"/>
      <c r="G5" s="154"/>
      <c r="H5" s="154"/>
    </row>
    <row r="6" spans="1:20" s="16" customFormat="1" ht="18.75" x14ac:dyDescent="0.3">
      <c r="A6" s="183"/>
      <c r="F6" s="182"/>
    </row>
    <row r="7" spans="1:20" s="16" customFormat="1" ht="18.75" x14ac:dyDescent="0.2">
      <c r="A7" s="288" t="s">
        <v>9</v>
      </c>
      <c r="B7" s="288"/>
      <c r="C7" s="288"/>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9" t="s">
        <v>487</v>
      </c>
      <c r="B9" s="289"/>
      <c r="C9" s="289"/>
      <c r="D9" s="186"/>
      <c r="E9" s="186"/>
      <c r="F9" s="186"/>
      <c r="G9" s="184"/>
      <c r="H9" s="184"/>
      <c r="I9" s="184"/>
      <c r="J9" s="184"/>
      <c r="K9" s="184"/>
      <c r="L9" s="184"/>
      <c r="M9" s="184"/>
      <c r="N9" s="184"/>
      <c r="O9" s="184"/>
      <c r="P9" s="184"/>
      <c r="Q9" s="184"/>
      <c r="R9" s="184"/>
      <c r="S9" s="184"/>
      <c r="T9" s="184"/>
    </row>
    <row r="10" spans="1:20" s="16" customFormat="1" ht="18.75" x14ac:dyDescent="0.2">
      <c r="A10" s="285" t="s">
        <v>8</v>
      </c>
      <c r="B10" s="285"/>
      <c r="C10" s="285"/>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90" t="s">
        <v>489</v>
      </c>
      <c r="B12" s="290"/>
      <c r="C12" s="290"/>
      <c r="D12" s="186"/>
      <c r="E12" s="186"/>
      <c r="F12" s="186"/>
      <c r="G12" s="184"/>
      <c r="H12" s="184"/>
      <c r="I12" s="184"/>
      <c r="J12" s="184"/>
      <c r="K12" s="184"/>
      <c r="L12" s="184"/>
      <c r="M12" s="184"/>
      <c r="N12" s="184"/>
      <c r="O12" s="184"/>
      <c r="P12" s="184"/>
      <c r="Q12" s="184"/>
      <c r="R12" s="184"/>
      <c r="S12" s="184"/>
      <c r="T12" s="184"/>
    </row>
    <row r="13" spans="1:20" s="16" customFormat="1" ht="18.75" x14ac:dyDescent="0.2">
      <c r="A13" s="285" t="s">
        <v>7</v>
      </c>
      <c r="B13" s="285"/>
      <c r="C13" s="285"/>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91" t="s">
        <v>477</v>
      </c>
      <c r="B15" s="290"/>
      <c r="C15" s="290"/>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5" t="s">
        <v>6</v>
      </c>
      <c r="B16" s="285"/>
      <c r="C16" s="285"/>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6" t="s">
        <v>441</v>
      </c>
      <c r="B18" s="287"/>
      <c r="C18" s="287"/>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294</v>
      </c>
      <c r="C22" s="161" t="s">
        <v>460</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473</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81"/>
      <c r="B24" s="282"/>
      <c r="C24" s="283"/>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389</v>
      </c>
      <c r="C25" s="161" t="s">
        <v>488</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567</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568</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390</v>
      </c>
      <c r="C28" s="161" t="s">
        <v>459</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391</v>
      </c>
      <c r="C29" s="161" t="s">
        <v>459</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392</v>
      </c>
      <c r="C30" s="161" t="s">
        <v>459</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393</v>
      </c>
      <c r="C31" s="161" t="s">
        <v>459</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394</v>
      </c>
      <c r="C32" s="161" t="s">
        <v>459</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395</v>
      </c>
      <c r="C33" s="161" t="s">
        <v>569</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411</v>
      </c>
      <c r="B34" s="152" t="s">
        <v>396</v>
      </c>
      <c r="C34" s="161" t="s">
        <v>459</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399</v>
      </c>
      <c r="B35" s="152" t="s">
        <v>72</v>
      </c>
      <c r="C35" s="161" t="s">
        <v>459</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412</v>
      </c>
      <c r="B36" s="152" t="s">
        <v>397</v>
      </c>
      <c r="C36" s="161" t="s">
        <v>459</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400</v>
      </c>
      <c r="B37" s="152" t="s">
        <v>398</v>
      </c>
      <c r="C37" s="161" t="s">
        <v>305</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413</v>
      </c>
      <c r="B38" s="152" t="s">
        <v>238</v>
      </c>
      <c r="C38" s="161" t="s">
        <v>459</v>
      </c>
      <c r="D38" s="197"/>
      <c r="E38" s="197"/>
      <c r="F38" s="197"/>
      <c r="G38" s="197"/>
      <c r="H38" s="197"/>
      <c r="I38" s="197"/>
      <c r="J38" s="197"/>
      <c r="K38" s="197"/>
      <c r="L38" s="197"/>
      <c r="M38" s="197"/>
      <c r="N38" s="197"/>
      <c r="O38" s="197"/>
      <c r="P38" s="197"/>
      <c r="Q38" s="197"/>
      <c r="R38" s="197"/>
      <c r="S38" s="197"/>
      <c r="T38" s="197"/>
    </row>
    <row r="39" spans="1:20" ht="23.25" customHeight="1" x14ac:dyDescent="0.25">
      <c r="A39" s="281"/>
      <c r="B39" s="282"/>
      <c r="C39" s="283"/>
      <c r="D39" s="197"/>
      <c r="E39" s="197"/>
      <c r="F39" s="197"/>
      <c r="G39" s="197"/>
      <c r="H39" s="197"/>
      <c r="I39" s="197"/>
      <c r="J39" s="197"/>
      <c r="K39" s="197"/>
      <c r="L39" s="197"/>
      <c r="M39" s="197"/>
      <c r="N39" s="197"/>
      <c r="O39" s="197"/>
      <c r="P39" s="197"/>
      <c r="Q39" s="197"/>
      <c r="R39" s="197"/>
      <c r="S39" s="197"/>
      <c r="T39" s="197"/>
    </row>
    <row r="40" spans="1:20" ht="63" x14ac:dyDescent="0.25">
      <c r="A40" s="28" t="s">
        <v>401</v>
      </c>
      <c r="B40" s="152" t="s">
        <v>454</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414</v>
      </c>
      <c r="B41" s="152" t="s">
        <v>436</v>
      </c>
      <c r="C41" s="161" t="s">
        <v>461</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402</v>
      </c>
      <c r="B42" s="152" t="s">
        <v>451</v>
      </c>
      <c r="C42" s="161" t="s">
        <v>461</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417</v>
      </c>
      <c r="B43" s="152" t="s">
        <v>418</v>
      </c>
      <c r="C43" s="161" t="s">
        <v>461</v>
      </c>
      <c r="D43" s="197"/>
      <c r="E43" s="197"/>
      <c r="F43" s="197"/>
      <c r="G43" s="197"/>
      <c r="H43" s="197"/>
      <c r="I43" s="197"/>
      <c r="J43" s="197"/>
      <c r="K43" s="197"/>
      <c r="L43" s="197"/>
      <c r="M43" s="197"/>
      <c r="N43" s="197"/>
      <c r="O43" s="197"/>
      <c r="P43" s="197"/>
      <c r="Q43" s="197"/>
      <c r="R43" s="197"/>
      <c r="S43" s="197"/>
      <c r="T43" s="197"/>
    </row>
    <row r="44" spans="1:20" ht="111" customHeight="1" x14ac:dyDescent="0.25">
      <c r="A44" s="28" t="s">
        <v>403</v>
      </c>
      <c r="B44" s="152" t="s">
        <v>442</v>
      </c>
      <c r="C44" s="228" t="s">
        <v>483</v>
      </c>
      <c r="D44" s="197"/>
      <c r="E44" s="197"/>
      <c r="F44" s="197"/>
      <c r="G44" s="197"/>
      <c r="H44" s="197"/>
      <c r="I44" s="197"/>
      <c r="J44" s="197"/>
      <c r="K44" s="197"/>
      <c r="L44" s="197"/>
      <c r="M44" s="197"/>
      <c r="N44" s="197"/>
      <c r="O44" s="197"/>
      <c r="P44" s="197"/>
      <c r="Q44" s="197"/>
      <c r="R44" s="197"/>
      <c r="S44" s="197"/>
      <c r="T44" s="197"/>
    </row>
    <row r="45" spans="1:20" ht="120" customHeight="1" x14ac:dyDescent="0.25">
      <c r="A45" s="28" t="s">
        <v>437</v>
      </c>
      <c r="B45" s="152" t="s">
        <v>443</v>
      </c>
      <c r="C45" s="228" t="s">
        <v>483</v>
      </c>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404</v>
      </c>
      <c r="B46" s="152" t="s">
        <v>444</v>
      </c>
      <c r="C46" s="228" t="s">
        <v>483</v>
      </c>
      <c r="D46" s="197"/>
      <c r="E46" s="197"/>
      <c r="F46" s="197"/>
      <c r="G46" s="197"/>
      <c r="H46" s="197"/>
      <c r="I46" s="197"/>
      <c r="J46" s="197"/>
      <c r="K46" s="197"/>
      <c r="L46" s="197"/>
      <c r="M46" s="197"/>
      <c r="N46" s="197"/>
      <c r="O46" s="197"/>
      <c r="P46" s="197"/>
      <c r="Q46" s="197"/>
      <c r="R46" s="197"/>
      <c r="S46" s="197"/>
      <c r="T46" s="197"/>
    </row>
    <row r="47" spans="1:20" ht="18.75" customHeight="1" x14ac:dyDescent="0.25">
      <c r="A47" s="281"/>
      <c r="B47" s="282"/>
      <c r="C47" s="283"/>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438</v>
      </c>
      <c r="B48" s="152" t="s">
        <v>452</v>
      </c>
      <c r="C48" s="229">
        <v>8.0211479999999984</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405</v>
      </c>
      <c r="B49" s="152" t="s">
        <v>453</v>
      </c>
      <c r="C49" s="229">
        <v>6.6842899999999998</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M_TP1600.PS.0170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4" t="str">
        <f>'1. паспорт местоположение'!A15:C15</f>
        <v>Реконструкция ПС 110/35/6 кВ КНС-8А (установка периметрального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416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7" t="s">
        <v>408</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307</v>
      </c>
      <c r="R20" s="41" t="s">
        <v>308</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304</v>
      </c>
      <c r="C29" s="45"/>
      <c r="D29" s="45"/>
      <c r="E29" s="110" t="s">
        <v>305</v>
      </c>
      <c r="F29" s="110" t="s">
        <v>305</v>
      </c>
      <c r="G29" s="110" t="s">
        <v>305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83"/>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M_TP1600.PS.0170</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8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89" customFormat="1" ht="14.25" x14ac:dyDescent="0.2">
      <c r="A16" s="289" t="str">
        <f>'1. паспорт местоположение'!A15:C15</f>
        <v>Реконструкция ПС 110/35/6 кВ КНС-8А (установка периметрального ограждения по программе "Антитеррор")</v>
      </c>
      <c r="B16" s="289"/>
      <c r="C16" s="289"/>
      <c r="D16" s="289"/>
      <c r="E16" s="289"/>
      <c r="F16" s="289"/>
      <c r="G16" s="289"/>
      <c r="H16" s="289"/>
      <c r="I16" s="289"/>
      <c r="J16" s="289"/>
      <c r="K16" s="289"/>
      <c r="L16" s="289"/>
      <c r="M16" s="289"/>
      <c r="N16" s="289"/>
      <c r="O16" s="289"/>
      <c r="P16" s="289"/>
      <c r="Q16" s="289"/>
      <c r="R16" s="289"/>
      <c r="S16" s="289"/>
      <c r="T16" s="289"/>
    </row>
    <row r="17" spans="1:20" s="189"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189"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189" customFormat="1" ht="15" customHeight="1" x14ac:dyDescent="0.2">
      <c r="A19" s="287" t="s">
        <v>421</v>
      </c>
      <c r="B19" s="287"/>
      <c r="C19" s="287"/>
      <c r="D19" s="287"/>
      <c r="E19" s="287"/>
      <c r="F19" s="287"/>
      <c r="G19" s="287"/>
      <c r="H19" s="287"/>
      <c r="I19" s="287"/>
      <c r="J19" s="287"/>
      <c r="K19" s="287"/>
      <c r="L19" s="287"/>
      <c r="M19" s="287"/>
      <c r="N19" s="287"/>
      <c r="O19" s="287"/>
      <c r="P19" s="287"/>
      <c r="Q19" s="287"/>
      <c r="R19" s="287"/>
      <c r="S19" s="287"/>
      <c r="T19" s="287"/>
    </row>
    <row r="20" spans="1:20" s="20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5</v>
      </c>
      <c r="B21" s="304" t="s">
        <v>229</v>
      </c>
      <c r="C21" s="305"/>
      <c r="D21" s="308" t="s">
        <v>130</v>
      </c>
      <c r="E21" s="304" t="s">
        <v>449</v>
      </c>
      <c r="F21" s="305"/>
      <c r="G21" s="304" t="s">
        <v>248</v>
      </c>
      <c r="H21" s="305"/>
      <c r="I21" s="304" t="s">
        <v>129</v>
      </c>
      <c r="J21" s="305"/>
      <c r="K21" s="308" t="s">
        <v>128</v>
      </c>
      <c r="L21" s="304" t="s">
        <v>127</v>
      </c>
      <c r="M21" s="305"/>
      <c r="N21" s="304" t="s">
        <v>445</v>
      </c>
      <c r="O21" s="305"/>
      <c r="P21" s="308" t="s">
        <v>126</v>
      </c>
      <c r="Q21" s="314" t="s">
        <v>125</v>
      </c>
      <c r="R21" s="315"/>
      <c r="S21" s="314" t="s">
        <v>124</v>
      </c>
      <c r="T21" s="316"/>
    </row>
    <row r="22" spans="1:20" ht="204.75" customHeight="1" x14ac:dyDescent="0.25">
      <c r="A22" s="312"/>
      <c r="B22" s="306"/>
      <c r="C22" s="307"/>
      <c r="D22" s="310"/>
      <c r="E22" s="306"/>
      <c r="F22" s="307"/>
      <c r="G22" s="306"/>
      <c r="H22" s="307"/>
      <c r="I22" s="306"/>
      <c r="J22" s="307"/>
      <c r="K22" s="309"/>
      <c r="L22" s="306"/>
      <c r="M22" s="307"/>
      <c r="N22" s="306"/>
      <c r="O22" s="307"/>
      <c r="P22" s="309"/>
      <c r="Q22" s="153" t="s">
        <v>123</v>
      </c>
      <c r="R22" s="153" t="s">
        <v>420</v>
      </c>
      <c r="S22" s="153" t="s">
        <v>122</v>
      </c>
      <c r="T22" s="153" t="s">
        <v>121</v>
      </c>
    </row>
    <row r="23" spans="1:20" ht="51.75" customHeight="1" x14ac:dyDescent="0.25">
      <c r="A23" s="313"/>
      <c r="B23" s="153" t="s">
        <v>119</v>
      </c>
      <c r="C23" s="153" t="s">
        <v>120</v>
      </c>
      <c r="D23" s="309"/>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20" ht="46.5" customHeight="1" x14ac:dyDescent="0.25">
      <c r="A26" s="202">
        <v>2</v>
      </c>
      <c r="B26" s="203"/>
      <c r="C26" s="203"/>
      <c r="D26" s="204"/>
      <c r="E26" s="175"/>
      <c r="F26" s="175"/>
      <c r="G26" s="202"/>
      <c r="H26" s="202"/>
      <c r="I26" s="202"/>
      <c r="J26" s="202"/>
      <c r="K26" s="202"/>
      <c r="L26" s="202"/>
      <c r="M26" s="202"/>
      <c r="N26" s="202"/>
      <c r="O26" s="202"/>
      <c r="P26" s="202"/>
      <c r="Q26" s="203"/>
      <c r="R26" s="203"/>
      <c r="S26" s="202"/>
      <c r="T26" s="202"/>
    </row>
    <row r="27" spans="1:20"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20" ht="29.25" customHeight="1" x14ac:dyDescent="0.25">
      <c r="A28" s="202"/>
      <c r="B28" s="203"/>
      <c r="C28" s="203"/>
      <c r="D28" s="175"/>
      <c r="E28" s="175"/>
      <c r="F28" s="175"/>
      <c r="G28" s="203"/>
      <c r="H28" s="203"/>
      <c r="I28" s="202"/>
      <c r="J28" s="202"/>
      <c r="K28" s="202"/>
      <c r="L28" s="202"/>
      <c r="M28" s="202"/>
      <c r="N28" s="202"/>
      <c r="O28" s="202"/>
      <c r="P28" s="202"/>
      <c r="Q28" s="203"/>
      <c r="R28" s="203"/>
      <c r="S28" s="202"/>
      <c r="T28" s="202"/>
    </row>
    <row r="29" spans="1:20" ht="3" customHeight="1" x14ac:dyDescent="0.25"/>
    <row r="30" spans="1:20" s="205" customFormat="1" ht="12.75" x14ac:dyDescent="0.2">
      <c r="B30" s="206"/>
      <c r="C30" s="206"/>
      <c r="K30" s="206"/>
    </row>
    <row r="31" spans="1:20" s="205" customFormat="1" x14ac:dyDescent="0.25">
      <c r="B31" s="207" t="s">
        <v>118</v>
      </c>
      <c r="C31" s="207"/>
      <c r="D31" s="207"/>
      <c r="E31" s="207"/>
      <c r="F31" s="207"/>
      <c r="G31" s="207"/>
      <c r="H31" s="207"/>
      <c r="I31" s="207"/>
      <c r="J31" s="207"/>
      <c r="K31" s="207"/>
      <c r="L31" s="207"/>
      <c r="M31" s="207"/>
      <c r="N31" s="207"/>
      <c r="O31" s="207"/>
      <c r="P31" s="207"/>
      <c r="Q31" s="207"/>
      <c r="R31" s="207"/>
    </row>
    <row r="32" spans="1:20" x14ac:dyDescent="0.25">
      <c r="B32" s="303" t="s">
        <v>455</v>
      </c>
      <c r="C32" s="303"/>
      <c r="D32" s="303"/>
      <c r="E32" s="303"/>
      <c r="F32" s="303"/>
      <c r="G32" s="303"/>
      <c r="H32" s="303"/>
      <c r="I32" s="303"/>
      <c r="J32" s="303"/>
      <c r="K32" s="303"/>
      <c r="L32" s="303"/>
      <c r="M32" s="303"/>
      <c r="N32" s="303"/>
      <c r="O32" s="303"/>
      <c r="P32" s="303"/>
      <c r="Q32" s="303"/>
      <c r="R32" s="303"/>
    </row>
    <row r="33" spans="2:113" x14ac:dyDescent="0.25">
      <c r="B33" s="207"/>
      <c r="C33" s="207"/>
      <c r="D33" s="207"/>
      <c r="E33" s="207"/>
      <c r="F33" s="207"/>
      <c r="G33" s="207"/>
      <c r="H33" s="207"/>
      <c r="I33" s="207"/>
      <c r="J33" s="207"/>
      <c r="K33" s="207"/>
      <c r="L33" s="207"/>
      <c r="M33" s="207"/>
      <c r="N33" s="207"/>
      <c r="O33" s="207"/>
      <c r="P33" s="207"/>
      <c r="Q33" s="207"/>
      <c r="R33" s="207"/>
      <c r="S33" s="207"/>
      <c r="T33" s="207"/>
      <c r="U33" s="207"/>
      <c r="V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row>
    <row r="34" spans="2:113" x14ac:dyDescent="0.25">
      <c r="B34" s="208" t="s">
        <v>419</v>
      </c>
      <c r="C34" s="208"/>
      <c r="D34" s="208"/>
      <c r="E34" s="208"/>
      <c r="F34" s="209"/>
      <c r="G34" s="209"/>
      <c r="H34" s="208"/>
      <c r="I34" s="208"/>
      <c r="J34" s="208"/>
      <c r="K34" s="208"/>
      <c r="L34" s="208"/>
      <c r="M34" s="208"/>
      <c r="N34" s="208"/>
      <c r="O34" s="208"/>
      <c r="P34" s="208"/>
      <c r="Q34" s="208"/>
      <c r="R34" s="208"/>
      <c r="S34" s="210"/>
      <c r="T34" s="210"/>
      <c r="U34" s="210"/>
      <c r="V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x14ac:dyDescent="0.25">
      <c r="B35" s="208" t="s">
        <v>117</v>
      </c>
      <c r="C35" s="208"/>
      <c r="D35" s="208"/>
      <c r="E35" s="208"/>
      <c r="F35" s="209"/>
      <c r="G35" s="209"/>
      <c r="H35" s="208"/>
      <c r="I35" s="208"/>
      <c r="J35" s="208"/>
      <c r="K35" s="208"/>
      <c r="L35" s="208"/>
      <c r="M35" s="208"/>
      <c r="N35" s="208"/>
      <c r="O35" s="208"/>
      <c r="P35" s="208"/>
      <c r="Q35" s="208"/>
      <c r="R35" s="208"/>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row>
    <row r="36" spans="2:113" s="209" customFormat="1" x14ac:dyDescent="0.25">
      <c r="B36" s="208" t="s">
        <v>116</v>
      </c>
      <c r="C36" s="208"/>
      <c r="D36" s="208"/>
      <c r="E36" s="208"/>
      <c r="H36" s="208"/>
      <c r="I36" s="208"/>
      <c r="J36" s="208"/>
      <c r="K36" s="208"/>
      <c r="L36" s="208"/>
      <c r="M36" s="208"/>
      <c r="N36" s="208"/>
      <c r="O36" s="208"/>
      <c r="P36" s="208"/>
      <c r="Q36" s="208"/>
      <c r="R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115</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114</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113</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112</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111</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110</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B43" s="208" t="s">
        <v>109</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2:113" s="209" customFormat="1" x14ac:dyDescent="0.25">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487</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4" t="s">
        <v>489</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4" t="s">
        <v>477</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20" t="s">
        <v>5</v>
      </c>
      <c r="B21" s="323" t="s">
        <v>429</v>
      </c>
      <c r="C21" s="324"/>
      <c r="D21" s="323" t="s">
        <v>431</v>
      </c>
      <c r="E21" s="324"/>
      <c r="F21" s="327" t="s">
        <v>102</v>
      </c>
      <c r="G21" s="328"/>
      <c r="H21" s="328"/>
      <c r="I21" s="329"/>
      <c r="J21" s="320" t="s">
        <v>432</v>
      </c>
      <c r="K21" s="323" t="s">
        <v>433</v>
      </c>
      <c r="L21" s="324"/>
      <c r="M21" s="323" t="s">
        <v>434</v>
      </c>
      <c r="N21" s="324"/>
      <c r="O21" s="323" t="s">
        <v>422</v>
      </c>
      <c r="P21" s="324"/>
      <c r="Q21" s="323" t="s">
        <v>135</v>
      </c>
      <c r="R21" s="324"/>
      <c r="S21" s="320" t="s">
        <v>134</v>
      </c>
      <c r="T21" s="320" t="s">
        <v>435</v>
      </c>
      <c r="U21" s="320" t="s">
        <v>430</v>
      </c>
      <c r="V21" s="323" t="s">
        <v>133</v>
      </c>
      <c r="W21" s="324"/>
      <c r="X21" s="327" t="s">
        <v>125</v>
      </c>
      <c r="Y21" s="328"/>
      <c r="Z21" s="327" t="s">
        <v>124</v>
      </c>
      <c r="AA21" s="328"/>
    </row>
    <row r="22" spans="1:27" ht="216" customHeight="1" x14ac:dyDescent="0.25">
      <c r="A22" s="321"/>
      <c r="B22" s="325"/>
      <c r="C22" s="326"/>
      <c r="D22" s="325"/>
      <c r="E22" s="326"/>
      <c r="F22" s="327" t="s">
        <v>132</v>
      </c>
      <c r="G22" s="329"/>
      <c r="H22" s="327" t="s">
        <v>131</v>
      </c>
      <c r="I22" s="329"/>
      <c r="J22" s="322"/>
      <c r="K22" s="325"/>
      <c r="L22" s="326"/>
      <c r="M22" s="325"/>
      <c r="N22" s="326"/>
      <c r="O22" s="325"/>
      <c r="P22" s="326"/>
      <c r="Q22" s="325"/>
      <c r="R22" s="326"/>
      <c r="S22" s="322"/>
      <c r="T22" s="322"/>
      <c r="U22" s="322"/>
      <c r="V22" s="325"/>
      <c r="W22" s="326"/>
      <c r="X22" s="95" t="s">
        <v>123</v>
      </c>
      <c r="Y22" s="95" t="s">
        <v>420</v>
      </c>
      <c r="Z22" s="95" t="s">
        <v>122</v>
      </c>
      <c r="AA22" s="95" t="s">
        <v>121</v>
      </c>
    </row>
    <row r="23" spans="1:27" ht="60" customHeight="1" x14ac:dyDescent="0.25">
      <c r="A23" s="322"/>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M_TP1600.PS.0170</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ПС 110/35/6 кВ КНС-8А (установка периметрального ограждения по программе "Антитеррор")</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415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481</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492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6" t="s">
        <v>491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480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8"/>
      <c r="AB6" s="14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8"/>
      <c r="AB7" s="148"/>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9"/>
      <c r="AB8" s="14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0"/>
      <c r="AB9" s="15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8"/>
      <c r="AB10" s="148"/>
    </row>
    <row r="11" spans="1:28" x14ac:dyDescent="0.25">
      <c r="A11" s="330" t="str">
        <f>'1. паспорт местоположение'!A12:C12</f>
        <v>M_TP1600.PS.0170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9"/>
      <c r="AB11" s="14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0"/>
      <c r="AB12" s="15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0" t="str">
        <f>'1. паспорт местоположение'!A15:C15</f>
        <v>Реконструкция ПС 110/35/6 кВ КНС-8А (установка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9"/>
      <c r="AB14" s="14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0"/>
      <c r="AB15" s="15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7"/>
      <c r="AB16" s="15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7"/>
      <c r="AB17" s="15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7"/>
      <c r="AB18" s="15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446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x14ac:dyDescent="0.25">
      <c r="A24" s="92" t="s">
        <v>239</v>
      </c>
      <c r="B24" s="93" t="s">
        <v>246</v>
      </c>
      <c r="C24" s="92" t="s">
        <v>296</v>
      </c>
      <c r="D24" s="92" t="s">
        <v>240</v>
      </c>
      <c r="E24" s="92" t="s">
        <v>297</v>
      </c>
      <c r="F24" s="92" t="s">
        <v>299</v>
      </c>
      <c r="G24" s="92" t="s">
        <v>298</v>
      </c>
      <c r="H24" s="92" t="s">
        <v>241</v>
      </c>
      <c r="I24" s="92" t="s">
        <v>300</v>
      </c>
      <c r="J24" s="92" t="s">
        <v>247</v>
      </c>
      <c r="K24" s="93" t="s">
        <v>245</v>
      </c>
      <c r="L24" s="93" t="s">
        <v>242</v>
      </c>
      <c r="M24" s="94" t="s">
        <v>254</v>
      </c>
      <c r="N24" s="93" t="s">
        <v>457</v>
      </c>
      <c r="O24" s="92" t="s">
        <v>252</v>
      </c>
      <c r="P24" s="92" t="s">
        <v>253</v>
      </c>
      <c r="Q24" s="92" t="s">
        <v>251</v>
      </c>
      <c r="R24" s="92" t="s">
        <v>241</v>
      </c>
      <c r="S24" s="92" t="s">
        <v>250</v>
      </c>
      <c r="T24" s="92" t="s">
        <v>249</v>
      </c>
      <c r="U24" s="92" t="s">
        <v>295</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zoomScaleSheetLayoutView="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78"/>
      <c r="B4" s="278"/>
      <c r="C4" s="279"/>
      <c r="D4" s="279"/>
      <c r="E4" s="279"/>
      <c r="F4" s="279"/>
      <c r="G4" s="279"/>
      <c r="H4" s="279"/>
      <c r="I4" s="279"/>
      <c r="J4" s="279"/>
      <c r="K4" s="279"/>
      <c r="L4" s="15"/>
      <c r="M4" s="279"/>
      <c r="N4" s="279"/>
      <c r="O4" s="279"/>
    </row>
    <row r="5" spans="1:28" s="12" customFormat="1" ht="18.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6"/>
      <c r="Q5" s="156"/>
      <c r="R5" s="156"/>
      <c r="S5" s="156"/>
      <c r="T5" s="156"/>
      <c r="U5" s="156"/>
      <c r="V5" s="156"/>
      <c r="W5" s="156"/>
      <c r="X5" s="156"/>
      <c r="Y5" s="156"/>
      <c r="Z5" s="156"/>
      <c r="AA5" s="156"/>
      <c r="AB5" s="156"/>
    </row>
    <row r="6" spans="1:28" s="12" customFormat="1" ht="18.75" x14ac:dyDescent="0.3">
      <c r="A6" s="278"/>
      <c r="B6" s="278"/>
      <c r="C6" s="279"/>
      <c r="D6" s="279"/>
      <c r="E6" s="279"/>
      <c r="F6" s="279"/>
      <c r="G6" s="279"/>
      <c r="H6" s="279"/>
      <c r="I6" s="279"/>
      <c r="J6" s="279"/>
      <c r="K6" s="279"/>
      <c r="L6" s="15"/>
      <c r="M6" s="279"/>
      <c r="N6" s="279"/>
      <c r="O6" s="279"/>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19" t="str">
        <f>'1. паспорт местоположение'!A12:C12</f>
        <v>M_TP1600.PS.0170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319" t="str">
        <f>'1. паспорт местоположение'!A15:C15</f>
        <v>Реконструкция ПС 110/35/6 кВ КНС-8А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0" t="s">
        <v>86</v>
      </c>
      <c r="F19" s="341"/>
      <c r="G19" s="341"/>
      <c r="H19" s="341"/>
      <c r="I19" s="34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60" zoomScaleNormal="100" workbookViewId="0">
      <selection activeCell="A16" sqref="A16:AR16"/>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30"/>
      <c r="B6" s="231"/>
      <c r="C6" s="231"/>
      <c r="D6" s="231"/>
      <c r="E6" s="231"/>
      <c r="F6" s="231"/>
      <c r="G6" s="231"/>
      <c r="H6" s="231"/>
      <c r="I6" s="232"/>
      <c r="J6" s="232"/>
      <c r="K6" s="233"/>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25"/>
      <c r="B8" s="225"/>
      <c r="C8" s="225"/>
      <c r="D8" s="225"/>
      <c r="E8" s="225"/>
      <c r="F8" s="225"/>
      <c r="G8" s="225"/>
      <c r="H8" s="225"/>
      <c r="I8" s="225"/>
      <c r="J8" s="225"/>
      <c r="K8" s="225"/>
      <c r="L8" s="234"/>
      <c r="M8" s="234"/>
      <c r="N8" s="234"/>
      <c r="O8" s="234"/>
      <c r="P8" s="234"/>
      <c r="Q8" s="234"/>
      <c r="R8" s="234"/>
      <c r="S8" s="234"/>
      <c r="T8" s="234"/>
      <c r="U8" s="234"/>
      <c r="V8" s="234"/>
      <c r="W8" s="234"/>
      <c r="X8" s="234"/>
      <c r="Y8" s="234"/>
      <c r="Z8" s="231"/>
      <c r="AA8" s="231"/>
      <c r="AB8" s="231"/>
      <c r="AC8" s="231"/>
      <c r="AD8" s="231"/>
      <c r="AE8" s="231"/>
      <c r="AF8" s="231"/>
      <c r="AG8" s="231"/>
      <c r="AH8" s="231"/>
      <c r="AI8" s="231"/>
      <c r="AJ8" s="231"/>
      <c r="AK8" s="231"/>
      <c r="AL8" s="231"/>
      <c r="AM8" s="231"/>
      <c r="AN8" s="231"/>
      <c r="AO8" s="231"/>
      <c r="AP8" s="231"/>
      <c r="AQ8" s="231"/>
      <c r="AR8" s="231"/>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3"/>
      <c r="B11" s="223"/>
      <c r="C11" s="223"/>
      <c r="D11" s="223"/>
      <c r="E11" s="223"/>
      <c r="F11" s="223"/>
      <c r="G11" s="223"/>
      <c r="H11" s="223"/>
      <c r="I11" s="223"/>
      <c r="J11" s="223"/>
      <c r="K11" s="223"/>
      <c r="L11" s="148"/>
      <c r="M11" s="148"/>
      <c r="N11" s="148"/>
      <c r="O11" s="148"/>
      <c r="P11" s="148"/>
      <c r="Q11" s="148"/>
      <c r="R11" s="148"/>
      <c r="S11" s="148"/>
      <c r="T11" s="148"/>
      <c r="U11" s="148"/>
      <c r="V11" s="148"/>
      <c r="W11" s="148"/>
      <c r="X11" s="148"/>
      <c r="Y11" s="148"/>
    </row>
    <row r="12" spans="1:44" s="12" customFormat="1" ht="18.75" customHeight="1" x14ac:dyDescent="0.2">
      <c r="A12" s="345" t="str">
        <f>'1. паспорт местоположение'!A12:C12</f>
        <v>M_TP1600.PS.0170</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51" customHeight="1" x14ac:dyDescent="0.2">
      <c r="A15" s="352" t="str">
        <f>'1. паспорт местоположение'!A15:C15</f>
        <v>Реконструкция ПС 110/35/6 кВ КНС-8А (установка периметрального ограждения по программе "Антитеррор")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45" t="s">
        <v>476</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36"/>
      <c r="AP19" s="236"/>
      <c r="AQ19" s="236"/>
      <c r="AR19" s="39"/>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46" t="s">
        <v>464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465</v>
      </c>
      <c r="AL24" s="346"/>
      <c r="AM24" s="238"/>
      <c r="AN24" s="238"/>
      <c r="AO24" s="239"/>
      <c r="AP24" s="239"/>
      <c r="AQ24" s="239"/>
      <c r="AR24" s="239"/>
      <c r="AS24" s="240"/>
    </row>
    <row r="25" spans="1:45" ht="12.75" customHeight="1" x14ac:dyDescent="0.25">
      <c r="A25" s="347" t="s">
        <v>494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41"/>
      <c r="AN25" s="350" t="s">
        <v>466</v>
      </c>
      <c r="AO25" s="350"/>
      <c r="AP25" s="350"/>
      <c r="AQ25" s="351"/>
      <c r="AR25" s="351"/>
      <c r="AS25" s="240"/>
    </row>
    <row r="26" spans="1:45" ht="17.25" customHeight="1" x14ac:dyDescent="0.25">
      <c r="A26" s="369" t="s">
        <v>467</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65"/>
      <c r="AL26" s="365"/>
      <c r="AM26" s="241"/>
      <c r="AN26" s="366" t="s">
        <v>468</v>
      </c>
      <c r="AO26" s="367"/>
      <c r="AP26" s="368"/>
      <c r="AQ26" s="357"/>
      <c r="AR26" s="358"/>
      <c r="AS26" s="240"/>
    </row>
    <row r="27" spans="1:45" ht="17.25" customHeight="1" x14ac:dyDescent="0.25">
      <c r="A27" s="369" t="s">
        <v>469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65"/>
      <c r="AL27" s="365"/>
      <c r="AM27" s="241"/>
      <c r="AN27" s="366" t="s">
        <v>470</v>
      </c>
      <c r="AO27" s="367"/>
      <c r="AP27" s="368"/>
      <c r="AQ27" s="357"/>
      <c r="AR27" s="358"/>
      <c r="AS27" s="240"/>
    </row>
    <row r="28" spans="1:45" ht="27.75" customHeight="1" thickBot="1" x14ac:dyDescent="0.3">
      <c r="A28" s="371" t="s">
        <v>471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3"/>
      <c r="AL28" s="353"/>
      <c r="AM28" s="241"/>
      <c r="AN28" s="354" t="s">
        <v>495</v>
      </c>
      <c r="AO28" s="355"/>
      <c r="AP28" s="356"/>
      <c r="AQ28" s="357"/>
      <c r="AR28" s="358"/>
      <c r="AS28" s="240"/>
    </row>
    <row r="29" spans="1:45" ht="17.25" customHeight="1" x14ac:dyDescent="0.25">
      <c r="A29" s="359" t="s">
        <v>472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9"/>
      <c r="AL29" s="349"/>
      <c r="AM29" s="241"/>
      <c r="AN29" s="362"/>
      <c r="AO29" s="363"/>
      <c r="AP29" s="363"/>
      <c r="AQ29" s="357"/>
      <c r="AR29" s="364"/>
      <c r="AS29" s="240"/>
    </row>
    <row r="30" spans="1:45" ht="17.25" customHeight="1" x14ac:dyDescent="0.25">
      <c r="A30" s="369" t="s">
        <v>496</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65"/>
      <c r="AL30" s="365"/>
      <c r="AM30" s="241"/>
      <c r="AS30" s="240"/>
    </row>
    <row r="31" spans="1:45" ht="17.25" customHeight="1" x14ac:dyDescent="0.25">
      <c r="A31" s="369" t="s">
        <v>292</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65"/>
      <c r="AL31" s="365"/>
      <c r="AM31" s="241"/>
      <c r="AN31" s="241"/>
      <c r="AO31" s="242"/>
      <c r="AP31" s="242"/>
      <c r="AQ31" s="242"/>
      <c r="AR31" s="242"/>
      <c r="AS31" s="240"/>
    </row>
    <row r="32" spans="1:45" ht="17.25" customHeight="1" x14ac:dyDescent="0.25">
      <c r="A32" s="369" t="s">
        <v>271</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65"/>
      <c r="AL32" s="365"/>
      <c r="AM32" s="241"/>
      <c r="AN32" s="241"/>
      <c r="AO32" s="241"/>
      <c r="AP32" s="241"/>
      <c r="AQ32" s="241"/>
      <c r="AR32" s="241"/>
      <c r="AS32" s="240"/>
    </row>
    <row r="33" spans="1:45" ht="17.25" customHeight="1" x14ac:dyDescent="0.25">
      <c r="A33" s="369" t="s">
        <v>291</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4"/>
      <c r="AL33" s="374"/>
      <c r="AM33" s="241"/>
      <c r="AN33" s="241"/>
      <c r="AO33" s="241"/>
      <c r="AP33" s="241"/>
      <c r="AQ33" s="241"/>
      <c r="AR33" s="241"/>
      <c r="AS33" s="240"/>
    </row>
    <row r="34" spans="1:45" ht="17.25" customHeight="1" x14ac:dyDescent="0.25">
      <c r="A34" s="369" t="s">
        <v>290</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65"/>
      <c r="AL34" s="365"/>
      <c r="AM34" s="241"/>
      <c r="AN34" s="241"/>
      <c r="AO34" s="241"/>
      <c r="AP34" s="241"/>
      <c r="AQ34" s="241"/>
      <c r="AR34" s="241"/>
      <c r="AS34" s="240"/>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65"/>
      <c r="AL35" s="365"/>
      <c r="AM35" s="241"/>
      <c r="AN35" s="241"/>
      <c r="AO35" s="241"/>
      <c r="AP35" s="241"/>
      <c r="AQ35" s="241"/>
      <c r="AR35" s="241"/>
      <c r="AS35" s="240"/>
    </row>
    <row r="36" spans="1:45" ht="17.25" customHeight="1" thickBot="1" x14ac:dyDescent="0.3">
      <c r="A36" s="375" t="s">
        <v>264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3"/>
      <c r="AL36" s="353"/>
      <c r="AM36" s="241"/>
      <c r="AN36" s="241"/>
      <c r="AO36" s="241"/>
      <c r="AP36" s="241"/>
      <c r="AQ36" s="241"/>
      <c r="AR36" s="241"/>
      <c r="AS36" s="24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41"/>
      <c r="AN37" s="241"/>
      <c r="AO37" s="241"/>
      <c r="AP37" s="241"/>
      <c r="AQ37" s="241"/>
      <c r="AR37" s="241"/>
      <c r="AS37" s="240"/>
    </row>
    <row r="38" spans="1:45" ht="17.25" customHeight="1" x14ac:dyDescent="0.25">
      <c r="A38" s="369" t="s">
        <v>289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65"/>
      <c r="AL38" s="365"/>
      <c r="AM38" s="241"/>
      <c r="AN38" s="241"/>
      <c r="AO38" s="241"/>
      <c r="AP38" s="241"/>
      <c r="AQ38" s="241"/>
      <c r="AR38" s="241"/>
      <c r="AS38" s="240"/>
    </row>
    <row r="39" spans="1:45" ht="17.25" customHeight="1" thickBot="1" x14ac:dyDescent="0.3">
      <c r="A39" s="375" t="s">
        <v>288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3"/>
      <c r="AL39" s="353"/>
      <c r="AM39" s="241"/>
      <c r="AN39" s="241"/>
      <c r="AO39" s="241"/>
      <c r="AP39" s="241"/>
      <c r="AQ39" s="241"/>
      <c r="AR39" s="241"/>
      <c r="AS39" s="240"/>
    </row>
    <row r="40" spans="1:45" ht="17.25" customHeight="1" x14ac:dyDescent="0.25">
      <c r="A40" s="347" t="s">
        <v>497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41"/>
      <c r="AN40" s="241"/>
      <c r="AO40" s="241"/>
      <c r="AP40" s="241"/>
      <c r="AQ40" s="241"/>
      <c r="AR40" s="241"/>
      <c r="AS40" s="240"/>
    </row>
    <row r="41" spans="1:45" ht="17.25" customHeight="1" x14ac:dyDescent="0.25">
      <c r="A41" s="369" t="s">
        <v>287</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65"/>
      <c r="AL41" s="365"/>
      <c r="AM41" s="241"/>
      <c r="AN41" s="241"/>
      <c r="AO41" s="241"/>
      <c r="AP41" s="241"/>
      <c r="AQ41" s="241"/>
      <c r="AR41" s="241"/>
      <c r="AS41" s="240"/>
    </row>
    <row r="42" spans="1:45" ht="17.25" customHeight="1" x14ac:dyDescent="0.25">
      <c r="A42" s="369" t="s">
        <v>286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65"/>
      <c r="AL42" s="365"/>
      <c r="AM42" s="241"/>
      <c r="AN42" s="241"/>
      <c r="AO42" s="241"/>
      <c r="AP42" s="241"/>
      <c r="AQ42" s="241"/>
      <c r="AR42" s="241"/>
      <c r="AS42" s="240"/>
    </row>
    <row r="43" spans="1:45" ht="17.25" customHeight="1" x14ac:dyDescent="0.25">
      <c r="A43" s="369" t="s">
        <v>285</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65"/>
      <c r="AL43" s="365"/>
      <c r="AM43" s="241"/>
      <c r="AN43" s="241"/>
      <c r="AO43" s="241"/>
      <c r="AP43" s="241"/>
      <c r="AQ43" s="241"/>
      <c r="AR43" s="241"/>
      <c r="AS43" s="240"/>
    </row>
    <row r="44" spans="1:45" ht="17.25" customHeight="1" x14ac:dyDescent="0.25">
      <c r="A44" s="369" t="s">
        <v>284</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65"/>
      <c r="AL44" s="365"/>
      <c r="AM44" s="241"/>
      <c r="AN44" s="241"/>
      <c r="AO44" s="241"/>
      <c r="AP44" s="241"/>
      <c r="AQ44" s="241"/>
      <c r="AR44" s="241"/>
      <c r="AS44" s="240"/>
    </row>
    <row r="45" spans="1:45" ht="17.25" customHeight="1" x14ac:dyDescent="0.25">
      <c r="A45" s="369" t="s">
        <v>283</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65"/>
      <c r="AL45" s="365"/>
      <c r="AM45" s="241"/>
      <c r="AN45" s="241"/>
      <c r="AO45" s="241"/>
      <c r="AP45" s="241"/>
      <c r="AQ45" s="241"/>
      <c r="AR45" s="241"/>
      <c r="AS45" s="240"/>
    </row>
    <row r="46" spans="1:45" ht="17.25" customHeight="1" thickBot="1" x14ac:dyDescent="0.3">
      <c r="A46" s="377" t="s">
        <v>498</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1"/>
      <c r="AN46" s="241"/>
      <c r="AO46" s="241"/>
      <c r="AP46" s="241"/>
      <c r="AQ46" s="241"/>
      <c r="AR46" s="241"/>
      <c r="AS46" s="240"/>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5" t="s">
        <v>499</v>
      </c>
      <c r="AN47" s="385"/>
      <c r="AO47" s="243" t="s">
        <v>500</v>
      </c>
      <c r="AP47" s="243" t="s">
        <v>501</v>
      </c>
      <c r="AQ47" s="240"/>
    </row>
    <row r="48" spans="1:45" ht="12" customHeight="1" x14ac:dyDescent="0.25">
      <c r="A48" s="369" t="s">
        <v>281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65"/>
      <c r="AL48" s="365"/>
      <c r="AM48" s="365"/>
      <c r="AN48" s="365"/>
      <c r="AO48" s="244"/>
      <c r="AP48" s="244"/>
      <c r="AQ48" s="240"/>
    </row>
    <row r="49" spans="1:43" ht="12" customHeight="1" x14ac:dyDescent="0.25">
      <c r="A49" s="369" t="s">
        <v>280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65"/>
      <c r="AL49" s="365"/>
      <c r="AM49" s="365"/>
      <c r="AN49" s="365"/>
      <c r="AO49" s="244"/>
      <c r="AP49" s="244"/>
      <c r="AQ49" s="240"/>
    </row>
    <row r="50" spans="1:43" ht="12" customHeight="1" thickBot="1" x14ac:dyDescent="0.3">
      <c r="A50" s="375" t="s">
        <v>502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3"/>
      <c r="AL50" s="353"/>
      <c r="AM50" s="353"/>
      <c r="AN50" s="353"/>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499</v>
      </c>
      <c r="AN52" s="385"/>
      <c r="AO52" s="243" t="s">
        <v>500</v>
      </c>
      <c r="AP52" s="243" t="s">
        <v>501</v>
      </c>
      <c r="AQ52" s="240"/>
    </row>
    <row r="53" spans="1:43" ht="11.25" customHeight="1" x14ac:dyDescent="0.25">
      <c r="A53" s="386" t="s">
        <v>278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250"/>
      <c r="AP53" s="250"/>
      <c r="AQ53" s="240"/>
    </row>
    <row r="54" spans="1:43" ht="12" customHeight="1" x14ac:dyDescent="0.25">
      <c r="A54" s="369" t="s">
        <v>277</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65"/>
      <c r="AL54" s="365"/>
      <c r="AM54" s="365"/>
      <c r="AN54" s="365"/>
      <c r="AO54" s="244"/>
      <c r="AP54" s="244"/>
      <c r="AQ54" s="240"/>
    </row>
    <row r="55" spans="1:43" ht="12" customHeight="1" x14ac:dyDescent="0.25">
      <c r="A55" s="369" t="s">
        <v>276</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65"/>
      <c r="AL55" s="365"/>
      <c r="AM55" s="365"/>
      <c r="AN55" s="365"/>
      <c r="AO55" s="244"/>
      <c r="AP55" s="244"/>
      <c r="AQ55" s="240"/>
    </row>
    <row r="56" spans="1:43" ht="12" customHeight="1" thickBot="1" x14ac:dyDescent="0.3">
      <c r="A56" s="375" t="s">
        <v>275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3"/>
      <c r="AL56" s="353"/>
      <c r="AM56" s="353"/>
      <c r="AN56" s="353"/>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83" t="s">
        <v>503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499</v>
      </c>
      <c r="AN58" s="385"/>
      <c r="AO58" s="243" t="s">
        <v>500</v>
      </c>
      <c r="AP58" s="243" t="s">
        <v>501</v>
      </c>
      <c r="AQ58" s="240"/>
    </row>
    <row r="59" spans="1:43" ht="12.75" customHeight="1" x14ac:dyDescent="0.25">
      <c r="A59" s="388" t="s">
        <v>274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3"/>
      <c r="AP59" s="253"/>
      <c r="AQ59" s="254"/>
    </row>
    <row r="60" spans="1:43" ht="12" customHeight="1" x14ac:dyDescent="0.25">
      <c r="A60" s="369" t="s">
        <v>273</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65"/>
      <c r="AL60" s="365"/>
      <c r="AM60" s="365"/>
      <c r="AN60" s="365"/>
      <c r="AO60" s="244"/>
      <c r="AP60" s="244"/>
      <c r="AQ60" s="240"/>
    </row>
    <row r="61" spans="1:43" ht="12" customHeight="1" x14ac:dyDescent="0.25">
      <c r="A61" s="369" t="s">
        <v>272</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65"/>
      <c r="AL61" s="365"/>
      <c r="AM61" s="365"/>
      <c r="AN61" s="365"/>
      <c r="AO61" s="244"/>
      <c r="AP61" s="244"/>
      <c r="AQ61" s="240"/>
    </row>
    <row r="62" spans="1:43" ht="12" customHeight="1" x14ac:dyDescent="0.25">
      <c r="A62" s="369" t="s">
        <v>271</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65"/>
      <c r="AL62" s="365"/>
      <c r="AM62" s="365"/>
      <c r="AN62" s="365"/>
      <c r="AO62" s="244"/>
      <c r="AP62" s="244"/>
      <c r="AQ62" s="240"/>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65"/>
      <c r="AL63" s="365"/>
      <c r="AM63" s="365"/>
      <c r="AN63" s="365"/>
      <c r="AO63" s="244"/>
      <c r="AP63" s="244"/>
      <c r="AQ63" s="240"/>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65"/>
      <c r="AL64" s="365"/>
      <c r="AM64" s="365"/>
      <c r="AN64" s="365"/>
      <c r="AO64" s="244"/>
      <c r="AP64" s="244"/>
      <c r="AQ64" s="240"/>
    </row>
    <row r="65" spans="1:43" ht="12" customHeight="1" x14ac:dyDescent="0.25">
      <c r="A65" s="369" t="s">
        <v>270</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65"/>
      <c r="AL65" s="365"/>
      <c r="AM65" s="365"/>
      <c r="AN65" s="365"/>
      <c r="AO65" s="244"/>
      <c r="AP65" s="244"/>
      <c r="AQ65" s="240"/>
    </row>
    <row r="66" spans="1:43" ht="27.75" customHeight="1" x14ac:dyDescent="0.25">
      <c r="A66" s="391" t="s">
        <v>504</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55"/>
      <c r="AP66" s="255"/>
      <c r="AQ66" s="254"/>
    </row>
    <row r="67" spans="1:43" ht="11.25" customHeight="1" x14ac:dyDescent="0.25">
      <c r="A67" s="369" t="s">
        <v>266</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65"/>
      <c r="AL67" s="365"/>
      <c r="AM67" s="365"/>
      <c r="AN67" s="365"/>
      <c r="AO67" s="244"/>
      <c r="AP67" s="244"/>
      <c r="AQ67" s="240"/>
    </row>
    <row r="68" spans="1:43" ht="25.5" customHeight="1" x14ac:dyDescent="0.25">
      <c r="A68" s="391" t="s">
        <v>505</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55"/>
      <c r="AP68" s="255"/>
      <c r="AQ68" s="254"/>
    </row>
    <row r="69" spans="1:43" ht="12" customHeight="1" x14ac:dyDescent="0.25">
      <c r="A69" s="369" t="s">
        <v>265</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65"/>
      <c r="AL69" s="365"/>
      <c r="AM69" s="365"/>
      <c r="AN69" s="365"/>
      <c r="AO69" s="244"/>
      <c r="AP69" s="244"/>
      <c r="AQ69" s="240"/>
    </row>
    <row r="70" spans="1:43" ht="12.75" customHeight="1"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55"/>
      <c r="AP70" s="255"/>
      <c r="AQ70" s="254"/>
    </row>
    <row r="71" spans="1:43" ht="12" customHeight="1" x14ac:dyDescent="0.25">
      <c r="A71" s="369" t="s">
        <v>264</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65"/>
      <c r="AL71" s="365"/>
      <c r="AM71" s="365"/>
      <c r="AN71" s="365"/>
      <c r="AO71" s="244"/>
      <c r="AP71" s="244"/>
      <c r="AQ71" s="240"/>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499</v>
      </c>
      <c r="AN74" s="385"/>
      <c r="AO74" s="243" t="s">
        <v>500</v>
      </c>
      <c r="AP74" s="243" t="s">
        <v>501</v>
      </c>
      <c r="AQ74" s="240"/>
    </row>
    <row r="75" spans="1:43" ht="25.5" customHeight="1" x14ac:dyDescent="0.25">
      <c r="A75" s="391" t="s">
        <v>505</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57"/>
      <c r="AP75" s="257"/>
      <c r="AQ75" s="254"/>
    </row>
    <row r="76" spans="1:43" ht="12" customHeight="1" x14ac:dyDescent="0.25">
      <c r="A76" s="369" t="s">
        <v>266</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65"/>
      <c r="AL76" s="365"/>
      <c r="AM76" s="401"/>
      <c r="AN76" s="401"/>
      <c r="AO76" s="258"/>
      <c r="AP76" s="258"/>
      <c r="AQ76" s="240"/>
    </row>
    <row r="77" spans="1:43" ht="12" customHeight="1" x14ac:dyDescent="0.25">
      <c r="A77" s="369" t="s">
        <v>265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65"/>
      <c r="AL77" s="365"/>
      <c r="AM77" s="401"/>
      <c r="AN77" s="401"/>
      <c r="AO77" s="258"/>
      <c r="AP77" s="258"/>
      <c r="AQ77" s="240"/>
    </row>
    <row r="78" spans="1:43" ht="12" customHeight="1" x14ac:dyDescent="0.25">
      <c r="A78" s="369" t="s">
        <v>264</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65"/>
      <c r="AL78" s="365"/>
      <c r="AM78" s="401"/>
      <c r="AN78" s="401"/>
      <c r="AO78" s="258"/>
      <c r="AP78" s="258"/>
      <c r="AQ78" s="240"/>
    </row>
    <row r="79" spans="1:43" ht="12" customHeight="1" x14ac:dyDescent="0.25">
      <c r="A79" s="369" t="s">
        <v>263</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65"/>
      <c r="AL79" s="365"/>
      <c r="AM79" s="401"/>
      <c r="AN79" s="401"/>
      <c r="AO79" s="258"/>
      <c r="AP79" s="258"/>
      <c r="AQ79" s="240"/>
    </row>
    <row r="80" spans="1:43" ht="12" customHeight="1" x14ac:dyDescent="0.25">
      <c r="A80" s="369" t="s">
        <v>262</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65"/>
      <c r="AL80" s="365"/>
      <c r="AM80" s="401"/>
      <c r="AN80" s="401"/>
      <c r="AO80" s="258"/>
      <c r="AP80" s="258"/>
      <c r="AQ80" s="240"/>
    </row>
    <row r="81" spans="1:45" ht="12.75" customHeight="1" x14ac:dyDescent="0.25">
      <c r="A81" s="369" t="s">
        <v>261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65"/>
      <c r="AL81" s="365"/>
      <c r="AM81" s="401"/>
      <c r="AN81" s="401"/>
      <c r="AO81" s="258"/>
      <c r="AP81" s="258"/>
      <c r="AQ81" s="240"/>
    </row>
    <row r="82" spans="1:45" ht="12.75" customHeight="1" x14ac:dyDescent="0.25">
      <c r="A82" s="369" t="s">
        <v>260</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65"/>
      <c r="AL82" s="365"/>
      <c r="AM82" s="401"/>
      <c r="AN82" s="401"/>
      <c r="AO82" s="258"/>
      <c r="AP82" s="258"/>
      <c r="AQ82" s="240"/>
    </row>
    <row r="83" spans="1:45" ht="12" customHeight="1" x14ac:dyDescent="0.25">
      <c r="A83" s="399" t="s">
        <v>259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57"/>
      <c r="AP83" s="257"/>
      <c r="AQ83" s="254"/>
    </row>
    <row r="84" spans="1:45" ht="12" customHeight="1" x14ac:dyDescent="0.25">
      <c r="A84" s="399" t="s">
        <v>506</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57"/>
      <c r="AP84" s="257"/>
      <c r="AQ84" s="254"/>
    </row>
    <row r="85" spans="1:45" ht="12" customHeight="1" x14ac:dyDescent="0.25">
      <c r="A85" s="369" t="s">
        <v>258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65"/>
      <c r="AL85" s="365"/>
      <c r="AM85" s="401"/>
      <c r="AN85" s="401"/>
      <c r="AO85" s="258"/>
      <c r="AP85" s="258"/>
      <c r="AQ85" s="238"/>
    </row>
    <row r="86" spans="1:45" ht="27.75" customHeight="1" x14ac:dyDescent="0.25">
      <c r="A86" s="391" t="s">
        <v>507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57"/>
      <c r="AP86" s="257"/>
      <c r="AQ86" s="254"/>
    </row>
    <row r="87" spans="1:45" x14ac:dyDescent="0.25">
      <c r="A87" s="391" t="s">
        <v>508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57"/>
      <c r="AP87" s="257"/>
      <c r="AQ87" s="254"/>
    </row>
    <row r="88" spans="1:45" ht="14.25" customHeight="1" x14ac:dyDescent="0.25">
      <c r="A88" s="403" t="s">
        <v>509</v>
      </c>
      <c r="B88" s="404"/>
      <c r="C88" s="404"/>
      <c r="D88" s="405"/>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06"/>
      <c r="AL88" s="407"/>
      <c r="AM88" s="408"/>
      <c r="AN88" s="409"/>
      <c r="AO88" s="257"/>
      <c r="AP88" s="257"/>
      <c r="AQ88" s="254"/>
    </row>
    <row r="89" spans="1:45" x14ac:dyDescent="0.25">
      <c r="A89" s="403" t="s">
        <v>510</v>
      </c>
      <c r="B89" s="404"/>
      <c r="C89" s="404"/>
      <c r="D89" s="405"/>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06"/>
      <c r="AL89" s="407"/>
      <c r="AM89" s="408"/>
      <c r="AN89" s="409"/>
      <c r="AO89" s="257"/>
      <c r="AP89" s="257"/>
      <c r="AQ89" s="238"/>
    </row>
    <row r="90" spans="1:45" ht="12" customHeight="1" thickBot="1" x14ac:dyDescent="0.3">
      <c r="A90" s="260" t="s">
        <v>511</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10"/>
      <c r="AL90" s="411"/>
      <c r="AM90" s="412"/>
      <c r="AN90" s="413"/>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512</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513</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514</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515</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516</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5" zoomScale="75" zoomScaleNormal="75" zoomScaleSheetLayoutView="75"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330" t="str">
        <f>'1. паспорт местоположение'!A12:C12</f>
        <v>M_TP1600.PS.0170</v>
      </c>
      <c r="B12" s="330"/>
      <c r="C12" s="330"/>
      <c r="D12" s="330"/>
      <c r="E12" s="330"/>
      <c r="F12" s="330"/>
      <c r="G12" s="330"/>
      <c r="H12" s="330"/>
      <c r="I12" s="330"/>
      <c r="J12" s="330"/>
      <c r="K12" s="330"/>
      <c r="L12" s="330"/>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330"/>
      <c r="D15" s="330"/>
      <c r="E15" s="330"/>
      <c r="F15" s="330"/>
      <c r="G15" s="330"/>
      <c r="H15" s="330"/>
      <c r="I15" s="330"/>
      <c r="J15" s="330"/>
      <c r="K15" s="330"/>
      <c r="L15" s="330"/>
    </row>
    <row r="16" spans="1:44" x14ac:dyDescent="0.25">
      <c r="A16" s="298" t="s">
        <v>6</v>
      </c>
      <c r="B16" s="298"/>
      <c r="C16" s="298"/>
      <c r="D16" s="298"/>
      <c r="E16" s="298"/>
      <c r="F16" s="298"/>
      <c r="G16" s="298"/>
      <c r="H16" s="298"/>
      <c r="I16" s="298"/>
      <c r="J16" s="298"/>
      <c r="K16" s="298"/>
      <c r="L16" s="298"/>
    </row>
    <row r="17" spans="1:12" ht="15.75" customHeight="1" x14ac:dyDescent="0.25">
      <c r="L17" s="83"/>
    </row>
    <row r="18" spans="1:12" x14ac:dyDescent="0.25">
      <c r="K18" s="82"/>
    </row>
    <row r="19" spans="1:12" ht="15.75" customHeight="1" x14ac:dyDescent="0.25">
      <c r="A19" s="424" t="s">
        <v>425</v>
      </c>
      <c r="B19" s="424"/>
      <c r="C19" s="424"/>
      <c r="D19" s="424"/>
      <c r="E19" s="424"/>
      <c r="F19" s="424"/>
      <c r="G19" s="424"/>
      <c r="H19" s="424"/>
      <c r="I19" s="424"/>
      <c r="J19" s="424"/>
      <c r="K19" s="424"/>
      <c r="L19" s="424"/>
    </row>
    <row r="20" spans="1:12" x14ac:dyDescent="0.25">
      <c r="A20" s="57"/>
      <c r="B20" s="57"/>
      <c r="C20" s="81"/>
      <c r="D20" s="81"/>
      <c r="E20" s="81"/>
      <c r="F20" s="81"/>
      <c r="G20" s="81"/>
      <c r="H20" s="81"/>
      <c r="I20" s="81"/>
      <c r="J20" s="81"/>
      <c r="K20" s="81"/>
      <c r="L20" s="81"/>
    </row>
    <row r="21" spans="1:12" ht="28.5" customHeight="1" x14ac:dyDescent="0.25">
      <c r="A21" s="414" t="s">
        <v>228</v>
      </c>
      <c r="B21" s="414" t="s">
        <v>227</v>
      </c>
      <c r="C21" s="420" t="s">
        <v>357</v>
      </c>
      <c r="D21" s="420"/>
      <c r="E21" s="420"/>
      <c r="F21" s="420"/>
      <c r="G21" s="420"/>
      <c r="H21" s="420"/>
      <c r="I21" s="415" t="s">
        <v>226</v>
      </c>
      <c r="J21" s="417" t="s">
        <v>359</v>
      </c>
      <c r="K21" s="414" t="s">
        <v>225</v>
      </c>
      <c r="L21" s="416" t="s">
        <v>358</v>
      </c>
    </row>
    <row r="22" spans="1:12" ht="58.5" customHeight="1" x14ac:dyDescent="0.25">
      <c r="A22" s="414"/>
      <c r="B22" s="414"/>
      <c r="C22" s="421" t="s">
        <v>2</v>
      </c>
      <c r="D22" s="421"/>
      <c r="E22" s="136"/>
      <c r="F22" s="137"/>
      <c r="G22" s="422" t="s">
        <v>1</v>
      </c>
      <c r="H22" s="423"/>
      <c r="I22" s="415"/>
      <c r="J22" s="418"/>
      <c r="K22" s="414"/>
      <c r="L22" s="416"/>
    </row>
    <row r="23" spans="1:12" ht="47.25" x14ac:dyDescent="0.25">
      <c r="A23" s="414"/>
      <c r="B23" s="414"/>
      <c r="C23" s="80" t="s">
        <v>224</v>
      </c>
      <c r="D23" s="80" t="s">
        <v>223</v>
      </c>
      <c r="E23" s="80" t="s">
        <v>224</v>
      </c>
      <c r="F23" s="80" t="s">
        <v>223</v>
      </c>
      <c r="G23" s="80" t="s">
        <v>224</v>
      </c>
      <c r="H23" s="80" t="s">
        <v>223</v>
      </c>
      <c r="I23" s="415"/>
      <c r="J23" s="419"/>
      <c r="K23" s="414"/>
      <c r="L23" s="416"/>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364</v>
      </c>
      <c r="C26" s="73" t="s">
        <v>459</v>
      </c>
      <c r="D26" s="73" t="s">
        <v>459</v>
      </c>
      <c r="E26" s="169"/>
      <c r="F26" s="169"/>
      <c r="G26" s="73" t="s">
        <v>459</v>
      </c>
      <c r="H26" s="73" t="s">
        <v>459</v>
      </c>
      <c r="I26" s="169"/>
      <c r="J26" s="169"/>
      <c r="K26" s="72"/>
      <c r="L26" s="72"/>
    </row>
    <row r="27" spans="1:12" s="58" customFormat="1" x14ac:dyDescent="0.25">
      <c r="A27" s="75" t="s">
        <v>220</v>
      </c>
      <c r="B27" s="79" t="s">
        <v>366</v>
      </c>
      <c r="C27" s="73" t="s">
        <v>459</v>
      </c>
      <c r="D27" s="73" t="s">
        <v>459</v>
      </c>
      <c r="E27" s="169"/>
      <c r="F27" s="169"/>
      <c r="G27" s="73" t="s">
        <v>459</v>
      </c>
      <c r="H27" s="73" t="s">
        <v>459</v>
      </c>
      <c r="I27" s="169"/>
      <c r="J27" s="169"/>
      <c r="K27" s="72"/>
      <c r="L27" s="72"/>
    </row>
    <row r="28" spans="1:12" s="58" customFormat="1" ht="31.5" x14ac:dyDescent="0.25">
      <c r="A28" s="75" t="s">
        <v>365</v>
      </c>
      <c r="B28" s="79" t="s">
        <v>370</v>
      </c>
      <c r="C28" s="73" t="s">
        <v>459</v>
      </c>
      <c r="D28" s="73" t="s">
        <v>459</v>
      </c>
      <c r="E28" s="169"/>
      <c r="F28" s="169"/>
      <c r="G28" s="73" t="s">
        <v>459</v>
      </c>
      <c r="H28" s="73" t="s">
        <v>459</v>
      </c>
      <c r="I28" s="169"/>
      <c r="J28" s="169"/>
      <c r="K28" s="72"/>
      <c r="L28" s="72"/>
    </row>
    <row r="29" spans="1:12" s="58" customFormat="1" x14ac:dyDescent="0.25">
      <c r="A29" s="75" t="s">
        <v>219</v>
      </c>
      <c r="B29" s="79" t="s">
        <v>369</v>
      </c>
      <c r="C29" s="73" t="s">
        <v>459</v>
      </c>
      <c r="D29" s="73" t="s">
        <v>459</v>
      </c>
      <c r="E29" s="169"/>
      <c r="F29" s="169"/>
      <c r="G29" s="73" t="s">
        <v>459</v>
      </c>
      <c r="H29" s="73" t="s">
        <v>459</v>
      </c>
      <c r="I29" s="169"/>
      <c r="J29" s="169"/>
      <c r="K29" s="72"/>
      <c r="L29" s="72"/>
    </row>
    <row r="30" spans="1:12" s="58" customFormat="1" x14ac:dyDescent="0.25">
      <c r="A30" s="75" t="s">
        <v>218</v>
      </c>
      <c r="B30" s="79" t="s">
        <v>371</v>
      </c>
      <c r="C30" s="73" t="s">
        <v>459</v>
      </c>
      <c r="D30" s="73" t="s">
        <v>459</v>
      </c>
      <c r="E30" s="169"/>
      <c r="F30" s="169"/>
      <c r="G30" s="73" t="s">
        <v>459</v>
      </c>
      <c r="H30" s="73" t="s">
        <v>459</v>
      </c>
      <c r="I30" s="169"/>
      <c r="J30" s="169"/>
      <c r="K30" s="72"/>
      <c r="L30" s="72"/>
    </row>
    <row r="31" spans="1:12" s="58" customFormat="1" x14ac:dyDescent="0.25">
      <c r="A31" s="75" t="s">
        <v>217</v>
      </c>
      <c r="B31" s="74" t="s">
        <v>367</v>
      </c>
      <c r="C31" s="73" t="s">
        <v>459</v>
      </c>
      <c r="D31" s="73" t="s">
        <v>459</v>
      </c>
      <c r="E31" s="169"/>
      <c r="F31" s="169"/>
      <c r="G31" s="73" t="s">
        <v>459</v>
      </c>
      <c r="H31" s="73" t="s">
        <v>459</v>
      </c>
      <c r="I31" s="170"/>
      <c r="J31" s="170"/>
      <c r="K31" s="72"/>
      <c r="L31" s="72"/>
    </row>
    <row r="32" spans="1:12" s="58" customFormat="1" x14ac:dyDescent="0.25">
      <c r="A32" s="75" t="s">
        <v>215</v>
      </c>
      <c r="B32" s="74" t="s">
        <v>372</v>
      </c>
      <c r="C32" s="169" t="s">
        <v>459</v>
      </c>
      <c r="D32" s="73" t="s">
        <v>459</v>
      </c>
      <c r="E32" s="169"/>
      <c r="F32" s="169"/>
      <c r="G32" s="169" t="s">
        <v>459</v>
      </c>
      <c r="H32" s="73" t="s">
        <v>459</v>
      </c>
      <c r="I32" s="170"/>
      <c r="J32" s="170"/>
      <c r="K32" s="49"/>
      <c r="L32" s="49"/>
    </row>
    <row r="33" spans="1:12" s="58" customFormat="1" x14ac:dyDescent="0.25">
      <c r="A33" s="75" t="s">
        <v>383</v>
      </c>
      <c r="B33" s="74" t="s">
        <v>301</v>
      </c>
      <c r="C33" s="169" t="s">
        <v>459</v>
      </c>
      <c r="D33" s="73" t="s">
        <v>459</v>
      </c>
      <c r="E33" s="169"/>
      <c r="F33" s="169"/>
      <c r="G33" s="169" t="s">
        <v>459</v>
      </c>
      <c r="H33" s="73" t="s">
        <v>459</v>
      </c>
      <c r="I33" s="170"/>
      <c r="J33" s="170"/>
      <c r="K33" s="77"/>
      <c r="L33" s="72"/>
    </row>
    <row r="34" spans="1:12" s="58" customFormat="1" ht="31.5" x14ac:dyDescent="0.25">
      <c r="A34" s="75" t="s">
        <v>384</v>
      </c>
      <c r="B34" s="74" t="s">
        <v>376</v>
      </c>
      <c r="C34" s="169" t="s">
        <v>459</v>
      </c>
      <c r="D34" s="73" t="s">
        <v>459</v>
      </c>
      <c r="E34" s="169"/>
      <c r="F34" s="169"/>
      <c r="G34" s="169" t="s">
        <v>459</v>
      </c>
      <c r="H34" s="73" t="s">
        <v>459</v>
      </c>
      <c r="I34" s="169"/>
      <c r="J34" s="169"/>
      <c r="K34" s="77"/>
      <c r="L34" s="49"/>
    </row>
    <row r="35" spans="1:12" s="58" customFormat="1" x14ac:dyDescent="0.25">
      <c r="A35" s="75" t="s">
        <v>385</v>
      </c>
      <c r="B35" s="74" t="s">
        <v>216</v>
      </c>
      <c r="C35" s="220">
        <v>45381</v>
      </c>
      <c r="D35" s="220">
        <v>45387</v>
      </c>
      <c r="E35" s="169"/>
      <c r="F35" s="169"/>
      <c r="G35" s="220">
        <v>45381</v>
      </c>
      <c r="H35" s="220">
        <v>45387</v>
      </c>
      <c r="I35" s="170"/>
      <c r="J35" s="170"/>
      <c r="K35" s="49"/>
      <c r="L35" s="49"/>
    </row>
    <row r="36" spans="1:12" x14ac:dyDescent="0.25">
      <c r="A36" s="75" t="s">
        <v>386</v>
      </c>
      <c r="B36" s="74" t="s">
        <v>368</v>
      </c>
      <c r="C36" s="169" t="s">
        <v>459</v>
      </c>
      <c r="D36" s="73" t="s">
        <v>459</v>
      </c>
      <c r="E36" s="171"/>
      <c r="F36" s="169"/>
      <c r="G36" s="169" t="s">
        <v>459</v>
      </c>
      <c r="H36" s="73" t="s">
        <v>459</v>
      </c>
      <c r="I36" s="172"/>
      <c r="J36" s="172"/>
      <c r="K36" s="72"/>
      <c r="L36" s="72"/>
    </row>
    <row r="37" spans="1:12" x14ac:dyDescent="0.25">
      <c r="A37" s="75" t="s">
        <v>387</v>
      </c>
      <c r="B37" s="74" t="s">
        <v>214</v>
      </c>
      <c r="C37" s="220">
        <v>45352</v>
      </c>
      <c r="D37" s="220">
        <v>45381</v>
      </c>
      <c r="E37" s="171"/>
      <c r="F37" s="169"/>
      <c r="G37" s="220">
        <v>45352</v>
      </c>
      <c r="H37" s="220">
        <v>45381</v>
      </c>
      <c r="I37" s="170"/>
      <c r="J37" s="170"/>
      <c r="K37" s="72"/>
      <c r="L37" s="72"/>
    </row>
    <row r="38" spans="1:12" x14ac:dyDescent="0.25">
      <c r="A38" s="75" t="s">
        <v>517</v>
      </c>
      <c r="B38" s="76" t="s">
        <v>213</v>
      </c>
      <c r="C38" s="59"/>
      <c r="D38" s="59"/>
      <c r="E38" s="59"/>
      <c r="F38" s="59"/>
      <c r="G38" s="59"/>
      <c r="H38" s="59"/>
      <c r="I38" s="59"/>
      <c r="J38" s="59"/>
      <c r="K38" s="59"/>
      <c r="L38" s="49"/>
    </row>
    <row r="39" spans="1:12" ht="31.5" x14ac:dyDescent="0.25">
      <c r="A39" s="75">
        <v>2</v>
      </c>
      <c r="B39" s="74" t="s">
        <v>373</v>
      </c>
      <c r="C39" s="220">
        <v>45387</v>
      </c>
      <c r="D39" s="220">
        <v>45417</v>
      </c>
      <c r="E39" s="59"/>
      <c r="F39" s="59"/>
      <c r="G39" s="220">
        <v>45387</v>
      </c>
      <c r="H39" s="220">
        <v>45417</v>
      </c>
      <c r="I39" s="59"/>
      <c r="J39" s="59"/>
      <c r="K39" s="72"/>
      <c r="L39" s="72"/>
    </row>
    <row r="40" spans="1:12" x14ac:dyDescent="0.25">
      <c r="A40" s="75" t="s">
        <v>212</v>
      </c>
      <c r="B40" s="74" t="s">
        <v>375</v>
      </c>
      <c r="C40" s="220">
        <v>45417</v>
      </c>
      <c r="D40" s="220">
        <v>45442</v>
      </c>
      <c r="E40" s="59"/>
      <c r="F40" s="59"/>
      <c r="G40" s="220">
        <v>45417</v>
      </c>
      <c r="H40" s="220">
        <v>45442</v>
      </c>
      <c r="I40" s="59"/>
      <c r="J40" s="59"/>
      <c r="K40" s="72"/>
      <c r="L40" s="72"/>
    </row>
    <row r="41" spans="1:12" x14ac:dyDescent="0.25">
      <c r="A41" s="75" t="s">
        <v>211</v>
      </c>
      <c r="B41" s="76" t="s">
        <v>456</v>
      </c>
      <c r="C41" s="59"/>
      <c r="D41" s="59"/>
      <c r="E41" s="59"/>
      <c r="F41" s="59"/>
      <c r="G41" s="59"/>
      <c r="H41" s="59"/>
      <c r="I41" s="59"/>
      <c r="J41" s="59"/>
      <c r="K41" s="72"/>
      <c r="L41" s="72"/>
    </row>
    <row r="42" spans="1:12" x14ac:dyDescent="0.25">
      <c r="A42" s="75">
        <v>3</v>
      </c>
      <c r="B42" s="74" t="s">
        <v>374</v>
      </c>
      <c r="C42" s="59" t="s">
        <v>459</v>
      </c>
      <c r="D42" s="73" t="s">
        <v>459</v>
      </c>
      <c r="E42" s="59"/>
      <c r="F42" s="59"/>
      <c r="G42" s="59" t="s">
        <v>459</v>
      </c>
      <c r="H42" s="73" t="s">
        <v>459</v>
      </c>
      <c r="I42" s="59"/>
      <c r="J42" s="59"/>
      <c r="K42" s="72"/>
      <c r="L42" s="72"/>
    </row>
    <row r="43" spans="1:12" x14ac:dyDescent="0.25">
      <c r="A43" s="75" t="s">
        <v>210</v>
      </c>
      <c r="B43" s="74" t="s">
        <v>208</v>
      </c>
      <c r="C43" s="220">
        <v>45422</v>
      </c>
      <c r="D43" s="220">
        <v>45474</v>
      </c>
      <c r="E43" s="59"/>
      <c r="F43" s="59"/>
      <c r="G43" s="220">
        <v>45422</v>
      </c>
      <c r="H43" s="220">
        <v>45474</v>
      </c>
      <c r="I43" s="72"/>
      <c r="J43" s="59"/>
      <c r="K43" s="72"/>
      <c r="L43" s="72"/>
    </row>
    <row r="44" spans="1:12" x14ac:dyDescent="0.25">
      <c r="A44" s="75" t="s">
        <v>209</v>
      </c>
      <c r="B44" s="74" t="s">
        <v>206</v>
      </c>
      <c r="C44" s="220">
        <v>45473</v>
      </c>
      <c r="D44" s="220">
        <v>45565</v>
      </c>
      <c r="E44" s="59"/>
      <c r="F44" s="59"/>
      <c r="G44" s="220">
        <v>45473</v>
      </c>
      <c r="H44" s="220">
        <v>45565</v>
      </c>
      <c r="I44" s="72"/>
      <c r="J44" s="59"/>
      <c r="K44" s="72"/>
      <c r="L44" s="72"/>
    </row>
    <row r="45" spans="1:12" ht="31.5" x14ac:dyDescent="0.25">
      <c r="A45" s="75" t="s">
        <v>207</v>
      </c>
      <c r="B45" s="74" t="s">
        <v>379</v>
      </c>
      <c r="C45" s="73" t="s">
        <v>459</v>
      </c>
      <c r="D45" s="73" t="s">
        <v>459</v>
      </c>
      <c r="E45" s="59"/>
      <c r="F45" s="59"/>
      <c r="G45" s="73" t="s">
        <v>459</v>
      </c>
      <c r="H45" s="73" t="s">
        <v>459</v>
      </c>
      <c r="I45" s="59"/>
      <c r="J45" s="59"/>
      <c r="K45" s="72"/>
      <c r="L45" s="72"/>
    </row>
    <row r="46" spans="1:12" ht="63" x14ac:dyDescent="0.25">
      <c r="A46" s="75" t="s">
        <v>205</v>
      </c>
      <c r="B46" s="74" t="s">
        <v>377</v>
      </c>
      <c r="C46" s="59" t="s">
        <v>459</v>
      </c>
      <c r="D46" s="73" t="s">
        <v>459</v>
      </c>
      <c r="E46" s="59"/>
      <c r="F46" s="59"/>
      <c r="G46" s="59" t="s">
        <v>459</v>
      </c>
      <c r="H46" s="73" t="s">
        <v>459</v>
      </c>
      <c r="I46" s="59"/>
      <c r="J46" s="59"/>
      <c r="K46" s="72"/>
      <c r="L46" s="72"/>
    </row>
    <row r="47" spans="1:12" x14ac:dyDescent="0.25">
      <c r="A47" s="75" t="s">
        <v>203</v>
      </c>
      <c r="B47" s="74" t="s">
        <v>204</v>
      </c>
      <c r="C47" s="220">
        <v>45540</v>
      </c>
      <c r="D47" s="220">
        <v>45570</v>
      </c>
      <c r="E47" s="59"/>
      <c r="F47" s="59"/>
      <c r="G47" s="220">
        <v>45540</v>
      </c>
      <c r="H47" s="220">
        <v>45570</v>
      </c>
      <c r="I47" s="59"/>
      <c r="J47" s="59"/>
      <c r="K47" s="72"/>
      <c r="L47" s="72"/>
    </row>
    <row r="48" spans="1:12" x14ac:dyDescent="0.25">
      <c r="A48" s="75" t="s">
        <v>388</v>
      </c>
      <c r="B48" s="76" t="s">
        <v>202</v>
      </c>
      <c r="C48" s="59"/>
      <c r="D48" s="59"/>
      <c r="E48" s="59"/>
      <c r="F48" s="59"/>
      <c r="G48" s="59"/>
      <c r="H48" s="59"/>
      <c r="I48" s="59"/>
      <c r="J48" s="59"/>
      <c r="K48" s="72"/>
      <c r="L48" s="72"/>
    </row>
    <row r="49" spans="1:12" x14ac:dyDescent="0.25">
      <c r="A49" s="75">
        <v>4</v>
      </c>
      <c r="B49" s="74" t="s">
        <v>200</v>
      </c>
      <c r="C49" s="220">
        <v>45570</v>
      </c>
      <c r="D49" s="220">
        <v>45575</v>
      </c>
      <c r="E49" s="59"/>
      <c r="F49" s="59"/>
      <c r="G49" s="220">
        <v>45570</v>
      </c>
      <c r="H49" s="220">
        <v>45575</v>
      </c>
      <c r="I49" s="59"/>
      <c r="J49" s="59"/>
      <c r="K49" s="72"/>
      <c r="L49" s="72"/>
    </row>
    <row r="50" spans="1:12" ht="31.5" x14ac:dyDescent="0.25">
      <c r="A50" s="75" t="s">
        <v>201</v>
      </c>
      <c r="B50" s="74" t="s">
        <v>378</v>
      </c>
      <c r="C50" s="220">
        <v>45575</v>
      </c>
      <c r="D50" s="220">
        <v>45597</v>
      </c>
      <c r="E50" s="59"/>
      <c r="F50" s="59"/>
      <c r="G50" s="220">
        <v>45575</v>
      </c>
      <c r="H50" s="220">
        <v>45597</v>
      </c>
      <c r="I50" s="59"/>
      <c r="J50" s="59"/>
      <c r="K50" s="72"/>
      <c r="L50" s="72"/>
    </row>
    <row r="51" spans="1:12" ht="31.5" x14ac:dyDescent="0.25">
      <c r="A51" s="75" t="s">
        <v>199</v>
      </c>
      <c r="B51" s="74" t="s">
        <v>380</v>
      </c>
      <c r="C51" s="59" t="s">
        <v>459</v>
      </c>
      <c r="D51" s="73" t="s">
        <v>459</v>
      </c>
      <c r="E51" s="59"/>
      <c r="F51" s="59"/>
      <c r="G51" s="59" t="s">
        <v>459</v>
      </c>
      <c r="H51" s="73" t="s">
        <v>459</v>
      </c>
      <c r="I51" s="59"/>
      <c r="J51" s="59"/>
      <c r="K51" s="72"/>
      <c r="L51" s="72"/>
    </row>
    <row r="52" spans="1:12" ht="31.5" x14ac:dyDescent="0.25">
      <c r="A52" s="75" t="s">
        <v>197</v>
      </c>
      <c r="B52" s="74" t="s">
        <v>198</v>
      </c>
      <c r="C52" s="73" t="s">
        <v>459</v>
      </c>
      <c r="D52" s="73" t="s">
        <v>459</v>
      </c>
      <c r="E52" s="59"/>
      <c r="F52" s="59"/>
      <c r="G52" s="73" t="s">
        <v>459</v>
      </c>
      <c r="H52" s="73" t="s">
        <v>459</v>
      </c>
      <c r="I52" s="59"/>
      <c r="J52" s="59"/>
      <c r="K52" s="72"/>
      <c r="L52" s="72"/>
    </row>
    <row r="53" spans="1:12" x14ac:dyDescent="0.25">
      <c r="A53" s="75" t="s">
        <v>195</v>
      </c>
      <c r="B53" s="144" t="s">
        <v>381</v>
      </c>
      <c r="C53" s="220">
        <v>45597</v>
      </c>
      <c r="D53" s="220">
        <v>45626</v>
      </c>
      <c r="E53" s="59"/>
      <c r="F53" s="59"/>
      <c r="G53" s="220">
        <v>45597</v>
      </c>
      <c r="H53" s="220">
        <v>45626</v>
      </c>
      <c r="I53" s="59"/>
      <c r="J53" s="59"/>
      <c r="K53" s="72"/>
      <c r="L53" s="72"/>
    </row>
    <row r="54" spans="1:12" x14ac:dyDescent="0.25">
      <c r="A54" s="75" t="s">
        <v>382</v>
      </c>
      <c r="B54" s="74" t="s">
        <v>196</v>
      </c>
      <c r="C54" s="59" t="s">
        <v>459</v>
      </c>
      <c r="D54" s="73" t="s">
        <v>459</v>
      </c>
      <c r="E54" s="59"/>
      <c r="F54" s="59"/>
      <c r="G54" s="59" t="s">
        <v>459</v>
      </c>
      <c r="H54" s="73" t="s">
        <v>459</v>
      </c>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0" t="str">
        <f>'1. паспорт местоположение'!A12:C12</f>
        <v>M_TP1600.PS.0170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0" t="str">
        <f>'1. паспорт местоположение'!A15:C15</f>
        <v>Реконструкция ПС 110/35/6 кВ КНС-8А (установка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1" t="s">
        <v>426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14" t="s">
        <v>192</v>
      </c>
      <c r="D20" s="414"/>
      <c r="E20" s="430" t="s">
        <v>191</v>
      </c>
      <c r="F20" s="430"/>
      <c r="G20" s="425" t="s">
        <v>572</v>
      </c>
      <c r="H20" s="427" t="s">
        <v>475</v>
      </c>
      <c r="I20" s="428"/>
      <c r="J20" s="428"/>
      <c r="K20" s="428"/>
      <c r="L20" s="427" t="s">
        <v>478</v>
      </c>
      <c r="M20" s="428"/>
      <c r="N20" s="428"/>
      <c r="O20" s="428"/>
      <c r="P20" s="427" t="s">
        <v>479</v>
      </c>
      <c r="Q20" s="428"/>
      <c r="R20" s="428"/>
      <c r="S20" s="428"/>
      <c r="T20" s="427" t="s">
        <v>518</v>
      </c>
      <c r="U20" s="428"/>
      <c r="V20" s="428"/>
      <c r="W20" s="428"/>
      <c r="X20" s="427" t="s">
        <v>519</v>
      </c>
      <c r="Y20" s="428"/>
      <c r="Z20" s="428"/>
      <c r="AA20" s="428"/>
      <c r="AB20" s="432" t="s">
        <v>190</v>
      </c>
      <c r="AC20" s="432"/>
      <c r="AD20" s="68"/>
      <c r="AE20" s="68"/>
      <c r="AF20" s="68"/>
    </row>
    <row r="21" spans="1:39" ht="99.75" customHeight="1" x14ac:dyDescent="0.25">
      <c r="A21" s="426"/>
      <c r="B21" s="426"/>
      <c r="C21" s="414"/>
      <c r="D21" s="414"/>
      <c r="E21" s="430"/>
      <c r="F21" s="430"/>
      <c r="G21" s="42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32"/>
      <c r="AC21" s="432"/>
    </row>
    <row r="22" spans="1:39" ht="89.25" customHeight="1" x14ac:dyDescent="0.3">
      <c r="A22" s="421"/>
      <c r="B22" s="421"/>
      <c r="C22" s="65" t="s">
        <v>2</v>
      </c>
      <c r="D22" s="65" t="s">
        <v>188</v>
      </c>
      <c r="E22" s="67" t="s">
        <v>520</v>
      </c>
      <c r="F22" s="67" t="s">
        <v>571</v>
      </c>
      <c r="G22" s="421"/>
      <c r="H22" s="66" t="s">
        <v>406</v>
      </c>
      <c r="I22" s="66" t="s">
        <v>407</v>
      </c>
      <c r="J22" s="66" t="s">
        <v>406</v>
      </c>
      <c r="K22" s="66" t="s">
        <v>407</v>
      </c>
      <c r="L22" s="66" t="s">
        <v>406</v>
      </c>
      <c r="M22" s="66" t="s">
        <v>407</v>
      </c>
      <c r="N22" s="66" t="s">
        <v>406</v>
      </c>
      <c r="O22" s="66" t="s">
        <v>407</v>
      </c>
      <c r="P22" s="66" t="s">
        <v>406</v>
      </c>
      <c r="Q22" s="66" t="s">
        <v>407</v>
      </c>
      <c r="R22" s="66" t="s">
        <v>406</v>
      </c>
      <c r="S22" s="66" t="s">
        <v>407</v>
      </c>
      <c r="T22" s="66" t="s">
        <v>406</v>
      </c>
      <c r="U22" s="66" t="s">
        <v>407</v>
      </c>
      <c r="V22" s="66" t="s">
        <v>406</v>
      </c>
      <c r="W22" s="66" t="s">
        <v>407</v>
      </c>
      <c r="X22" s="66" t="s">
        <v>406</v>
      </c>
      <c r="Y22" s="66" t="s">
        <v>407</v>
      </c>
      <c r="Z22" s="66" t="s">
        <v>406</v>
      </c>
      <c r="AA22" s="66" t="s">
        <v>407</v>
      </c>
      <c r="AB22" s="226" t="s">
        <v>189</v>
      </c>
      <c r="AC22" s="226" t="s">
        <v>188</v>
      </c>
      <c r="AI22" s="166"/>
      <c r="AJ22" s="166"/>
      <c r="AK22" s="166"/>
      <c r="AL22" s="166"/>
      <c r="AM22" s="56"/>
    </row>
    <row r="23" spans="1:39" ht="19.5" customHeight="1" x14ac:dyDescent="0.25">
      <c r="A23" s="60">
        <v>1</v>
      </c>
      <c r="B23" s="60">
        <v>2</v>
      </c>
      <c r="C23" s="60">
        <v>3</v>
      </c>
      <c r="D23" s="60">
        <v>4</v>
      </c>
      <c r="E23" s="60">
        <v>5</v>
      </c>
      <c r="F23" s="60">
        <v>6</v>
      </c>
      <c r="G23" s="219">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I23" s="56"/>
      <c r="AJ23" s="56"/>
      <c r="AK23" s="56"/>
      <c r="AL23" s="56"/>
      <c r="AM23" s="56"/>
    </row>
    <row r="24" spans="1:39" ht="47.25" customHeight="1" x14ac:dyDescent="0.25">
      <c r="A24" s="63">
        <v>1</v>
      </c>
      <c r="B24" s="62" t="s">
        <v>187</v>
      </c>
      <c r="C24" s="273">
        <v>7.3101095999999997</v>
      </c>
      <c r="D24" s="273">
        <v>8.0211479999999984</v>
      </c>
      <c r="E24" s="275">
        <v>8.0211479999999984</v>
      </c>
      <c r="F24" s="275">
        <v>8.0211479999999984</v>
      </c>
      <c r="G24" s="274">
        <v>0</v>
      </c>
      <c r="H24" s="274">
        <v>0</v>
      </c>
      <c r="I24" s="274"/>
      <c r="J24" s="274">
        <v>0</v>
      </c>
      <c r="K24" s="274"/>
      <c r="L24" s="274">
        <v>7.3101095999999997</v>
      </c>
      <c r="M24" s="274"/>
      <c r="N24" s="273">
        <v>8.0211479999999984</v>
      </c>
      <c r="O24" s="274"/>
      <c r="P24" s="274">
        <v>0</v>
      </c>
      <c r="Q24" s="274"/>
      <c r="R24" s="274">
        <v>0</v>
      </c>
      <c r="S24" s="274"/>
      <c r="T24" s="274">
        <v>0</v>
      </c>
      <c r="U24" s="274"/>
      <c r="V24" s="274">
        <v>0</v>
      </c>
      <c r="W24" s="274"/>
      <c r="X24" s="274">
        <v>0</v>
      </c>
      <c r="Y24" s="274"/>
      <c r="Z24" s="274">
        <v>0</v>
      </c>
      <c r="AA24" s="274"/>
      <c r="AB24" s="274">
        <v>7.3101095999999997</v>
      </c>
      <c r="AC24" s="274">
        <v>8.0211479999999984</v>
      </c>
    </row>
    <row r="25" spans="1:39" ht="24" customHeight="1" x14ac:dyDescent="0.25">
      <c r="A25" s="61" t="s">
        <v>186</v>
      </c>
      <c r="B25" s="49" t="s">
        <v>185</v>
      </c>
      <c r="C25" s="273"/>
      <c r="D25" s="273"/>
      <c r="E25" s="275"/>
      <c r="F25" s="275"/>
      <c r="G25" s="274">
        <v>0</v>
      </c>
      <c r="H25" s="274">
        <v>0</v>
      </c>
      <c r="I25" s="274"/>
      <c r="J25" s="274">
        <v>0</v>
      </c>
      <c r="K25" s="274"/>
      <c r="L25" s="274">
        <v>0</v>
      </c>
      <c r="M25" s="274"/>
      <c r="N25" s="273">
        <v>0</v>
      </c>
      <c r="O25" s="274"/>
      <c r="P25" s="274">
        <v>0</v>
      </c>
      <c r="Q25" s="274"/>
      <c r="R25" s="274">
        <v>0</v>
      </c>
      <c r="S25" s="274"/>
      <c r="T25" s="274">
        <v>0</v>
      </c>
      <c r="U25" s="274"/>
      <c r="V25" s="274">
        <v>0</v>
      </c>
      <c r="W25" s="274"/>
      <c r="X25" s="274">
        <v>0</v>
      </c>
      <c r="Y25" s="274"/>
      <c r="Z25" s="274">
        <v>0</v>
      </c>
      <c r="AA25" s="274"/>
      <c r="AB25" s="274">
        <v>0</v>
      </c>
      <c r="AC25" s="274">
        <v>0</v>
      </c>
    </row>
    <row r="26" spans="1:39" x14ac:dyDescent="0.25">
      <c r="A26" s="61" t="s">
        <v>184</v>
      </c>
      <c r="B26" s="49" t="s">
        <v>183</v>
      </c>
      <c r="C26" s="273"/>
      <c r="D26" s="273"/>
      <c r="E26" s="275"/>
      <c r="F26" s="275"/>
      <c r="G26" s="274">
        <v>0</v>
      </c>
      <c r="H26" s="274">
        <v>0</v>
      </c>
      <c r="I26" s="274"/>
      <c r="J26" s="274">
        <v>0</v>
      </c>
      <c r="K26" s="274"/>
      <c r="L26" s="274">
        <v>0</v>
      </c>
      <c r="M26" s="274"/>
      <c r="N26" s="273">
        <v>0</v>
      </c>
      <c r="O26" s="274"/>
      <c r="P26" s="274">
        <v>0</v>
      </c>
      <c r="Q26" s="274"/>
      <c r="R26" s="274">
        <v>0</v>
      </c>
      <c r="S26" s="274"/>
      <c r="T26" s="274">
        <v>0</v>
      </c>
      <c r="U26" s="274"/>
      <c r="V26" s="274">
        <v>0</v>
      </c>
      <c r="W26" s="274"/>
      <c r="X26" s="274">
        <v>0</v>
      </c>
      <c r="Y26" s="274"/>
      <c r="Z26" s="274">
        <v>0</v>
      </c>
      <c r="AA26" s="274"/>
      <c r="AB26" s="274">
        <v>0</v>
      </c>
      <c r="AC26" s="274">
        <v>0</v>
      </c>
    </row>
    <row r="27" spans="1:39" ht="31.5" x14ac:dyDescent="0.25">
      <c r="A27" s="61" t="s">
        <v>182</v>
      </c>
      <c r="B27" s="49" t="s">
        <v>363</v>
      </c>
      <c r="C27" s="273"/>
      <c r="D27" s="275"/>
      <c r="E27" s="275"/>
      <c r="F27" s="275"/>
      <c r="G27" s="274">
        <v>0</v>
      </c>
      <c r="H27" s="274">
        <v>0</v>
      </c>
      <c r="I27" s="274"/>
      <c r="J27" s="274">
        <v>0</v>
      </c>
      <c r="K27" s="274"/>
      <c r="L27" s="274">
        <v>6.0917579999999996</v>
      </c>
      <c r="M27" s="274"/>
      <c r="N27" s="275">
        <v>6.684289999999999</v>
      </c>
      <c r="O27" s="274"/>
      <c r="P27" s="274">
        <v>0</v>
      </c>
      <c r="Q27" s="274"/>
      <c r="R27" s="274">
        <v>0</v>
      </c>
      <c r="S27" s="274"/>
      <c r="T27" s="274">
        <v>0</v>
      </c>
      <c r="U27" s="274"/>
      <c r="V27" s="274">
        <v>0</v>
      </c>
      <c r="W27" s="274"/>
      <c r="X27" s="274">
        <v>0</v>
      </c>
      <c r="Y27" s="274"/>
      <c r="Z27" s="274">
        <v>0</v>
      </c>
      <c r="AA27" s="274"/>
      <c r="AB27" s="274">
        <v>6.0917579999999996</v>
      </c>
      <c r="AC27" s="274">
        <v>6.684289999999999</v>
      </c>
    </row>
    <row r="28" spans="1:39" x14ac:dyDescent="0.25">
      <c r="A28" s="61" t="s">
        <v>181</v>
      </c>
      <c r="B28" s="49" t="s">
        <v>180</v>
      </c>
      <c r="C28" s="273"/>
      <c r="D28" s="273"/>
      <c r="E28" s="275"/>
      <c r="F28" s="275"/>
      <c r="G28" s="274">
        <v>0</v>
      </c>
      <c r="H28" s="274">
        <v>0</v>
      </c>
      <c r="I28" s="274"/>
      <c r="J28" s="274">
        <v>0</v>
      </c>
      <c r="K28" s="274"/>
      <c r="L28" s="274">
        <v>0</v>
      </c>
      <c r="M28" s="274"/>
      <c r="N28" s="273">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61" t="s">
        <v>179</v>
      </c>
      <c r="B29" s="64" t="s">
        <v>178</v>
      </c>
      <c r="C29" s="273"/>
      <c r="D29" s="273"/>
      <c r="E29" s="275"/>
      <c r="F29" s="275"/>
      <c r="G29" s="274">
        <v>0</v>
      </c>
      <c r="H29" s="274">
        <v>0</v>
      </c>
      <c r="I29" s="274"/>
      <c r="J29" s="274">
        <v>0</v>
      </c>
      <c r="K29" s="274"/>
      <c r="L29" s="274">
        <v>1.2183516000000001</v>
      </c>
      <c r="M29" s="274"/>
      <c r="N29" s="273">
        <v>1.3368579999999994</v>
      </c>
      <c r="O29" s="274"/>
      <c r="P29" s="274">
        <v>0</v>
      </c>
      <c r="Q29" s="274"/>
      <c r="R29" s="274">
        <v>0</v>
      </c>
      <c r="S29" s="274"/>
      <c r="T29" s="274">
        <v>0</v>
      </c>
      <c r="U29" s="274"/>
      <c r="V29" s="274">
        <v>0</v>
      </c>
      <c r="W29" s="274"/>
      <c r="X29" s="274">
        <v>0</v>
      </c>
      <c r="Y29" s="274"/>
      <c r="Z29" s="274">
        <v>0</v>
      </c>
      <c r="AA29" s="274"/>
      <c r="AB29" s="274">
        <v>1.2183516000000001</v>
      </c>
      <c r="AC29" s="274">
        <v>1.3368579999999994</v>
      </c>
    </row>
    <row r="30" spans="1:39" ht="47.25" x14ac:dyDescent="0.25">
      <c r="A30" s="63" t="s">
        <v>63</v>
      </c>
      <c r="B30" s="62" t="s">
        <v>177</v>
      </c>
      <c r="C30" s="275">
        <v>6.0917579999999996</v>
      </c>
      <c r="D30" s="275">
        <v>6.6842899999999998</v>
      </c>
      <c r="E30" s="275">
        <v>6.6842899999999998</v>
      </c>
      <c r="F30" s="275">
        <v>6.6842899999999998</v>
      </c>
      <c r="G30" s="274">
        <v>0</v>
      </c>
      <c r="H30" s="274">
        <v>0</v>
      </c>
      <c r="I30" s="274"/>
      <c r="J30" s="274">
        <v>0</v>
      </c>
      <c r="K30" s="274"/>
      <c r="L30" s="274">
        <v>6.0917579999999996</v>
      </c>
      <c r="M30" s="274"/>
      <c r="N30" s="275">
        <v>6.6842899999999998</v>
      </c>
      <c r="O30" s="274"/>
      <c r="P30" s="274">
        <v>0</v>
      </c>
      <c r="Q30" s="274"/>
      <c r="R30" s="274">
        <v>0</v>
      </c>
      <c r="S30" s="274"/>
      <c r="T30" s="274">
        <v>0</v>
      </c>
      <c r="U30" s="274"/>
      <c r="V30" s="274">
        <v>0</v>
      </c>
      <c r="W30" s="274"/>
      <c r="X30" s="274">
        <v>0</v>
      </c>
      <c r="Y30" s="274"/>
      <c r="Z30" s="274">
        <v>0</v>
      </c>
      <c r="AA30" s="274"/>
      <c r="AB30" s="274">
        <v>6.0917579999999996</v>
      </c>
      <c r="AC30" s="274">
        <v>6.6842899999999998</v>
      </c>
    </row>
    <row r="31" spans="1:39" x14ac:dyDescent="0.25">
      <c r="A31" s="61" t="s">
        <v>176</v>
      </c>
      <c r="B31" s="49" t="s">
        <v>175</v>
      </c>
      <c r="C31" s="275">
        <v>0</v>
      </c>
      <c r="D31" s="275">
        <v>0</v>
      </c>
      <c r="E31" s="274"/>
      <c r="F31" s="274"/>
      <c r="G31" s="274"/>
      <c r="H31" s="274"/>
      <c r="I31" s="274"/>
      <c r="J31" s="274"/>
      <c r="K31" s="274"/>
      <c r="L31" s="274"/>
      <c r="M31" s="274"/>
      <c r="N31" s="275"/>
      <c r="O31" s="274"/>
      <c r="P31" s="274"/>
      <c r="Q31" s="274"/>
      <c r="R31" s="274"/>
      <c r="S31" s="274"/>
      <c r="T31" s="274"/>
      <c r="U31" s="274"/>
      <c r="V31" s="274"/>
      <c r="W31" s="274"/>
      <c r="X31" s="274"/>
      <c r="Y31" s="274"/>
      <c r="Z31" s="274"/>
      <c r="AA31" s="274"/>
      <c r="AB31" s="274">
        <v>0</v>
      </c>
      <c r="AC31" s="274">
        <v>0</v>
      </c>
    </row>
    <row r="32" spans="1:39" ht="31.5" x14ac:dyDescent="0.25">
      <c r="A32" s="61" t="s">
        <v>174</v>
      </c>
      <c r="B32" s="49" t="s">
        <v>173</v>
      </c>
      <c r="C32" s="275">
        <v>5.3218729999999992</v>
      </c>
      <c r="D32" s="275">
        <v>5.8395200000000003</v>
      </c>
      <c r="E32" s="274"/>
      <c r="F32" s="274"/>
      <c r="G32" s="274"/>
      <c r="H32" s="274"/>
      <c r="I32" s="274"/>
      <c r="J32" s="274"/>
      <c r="K32" s="274"/>
      <c r="L32" s="274"/>
      <c r="M32" s="274"/>
      <c r="N32" s="275"/>
      <c r="O32" s="274"/>
      <c r="P32" s="274"/>
      <c r="Q32" s="274"/>
      <c r="R32" s="274"/>
      <c r="S32" s="274"/>
      <c r="T32" s="274"/>
      <c r="U32" s="274"/>
      <c r="V32" s="274"/>
      <c r="W32" s="274"/>
      <c r="X32" s="274"/>
      <c r="Y32" s="274"/>
      <c r="Z32" s="274"/>
      <c r="AA32" s="274"/>
      <c r="AB32" s="274">
        <v>0</v>
      </c>
      <c r="AC32" s="274">
        <v>0</v>
      </c>
    </row>
    <row r="33" spans="1:29" x14ac:dyDescent="0.25">
      <c r="A33" s="61" t="s">
        <v>172</v>
      </c>
      <c r="B33" s="49" t="s">
        <v>171</v>
      </c>
      <c r="C33" s="275">
        <v>0.391953</v>
      </c>
      <c r="D33" s="275">
        <v>0.43007799999999996</v>
      </c>
      <c r="E33" s="274"/>
      <c r="F33" s="274"/>
      <c r="G33" s="274"/>
      <c r="H33" s="274"/>
      <c r="I33" s="274"/>
      <c r="J33" s="274"/>
      <c r="K33" s="274"/>
      <c r="L33" s="274"/>
      <c r="M33" s="274"/>
      <c r="N33" s="275"/>
      <c r="O33" s="274"/>
      <c r="P33" s="274"/>
      <c r="Q33" s="274"/>
      <c r="R33" s="274"/>
      <c r="S33" s="274"/>
      <c r="T33" s="274"/>
      <c r="U33" s="274"/>
      <c r="V33" s="274"/>
      <c r="W33" s="274"/>
      <c r="X33" s="274"/>
      <c r="Y33" s="274"/>
      <c r="Z33" s="274"/>
      <c r="AA33" s="274"/>
      <c r="AB33" s="274">
        <v>0</v>
      </c>
      <c r="AC33" s="274">
        <v>0</v>
      </c>
    </row>
    <row r="34" spans="1:29" x14ac:dyDescent="0.25">
      <c r="A34" s="61" t="s">
        <v>170</v>
      </c>
      <c r="B34" s="49" t="s">
        <v>169</v>
      </c>
      <c r="C34" s="275">
        <v>0.37793200000000027</v>
      </c>
      <c r="D34" s="275">
        <v>0.41469200000000001</v>
      </c>
      <c r="E34" s="274"/>
      <c r="F34" s="274"/>
      <c r="G34" s="274"/>
      <c r="H34" s="274"/>
      <c r="I34" s="274"/>
      <c r="J34" s="274"/>
      <c r="K34" s="274"/>
      <c r="L34" s="274"/>
      <c r="M34" s="274"/>
      <c r="N34" s="275"/>
      <c r="O34" s="274"/>
      <c r="P34" s="274"/>
      <c r="Q34" s="274"/>
      <c r="R34" s="274"/>
      <c r="S34" s="274"/>
      <c r="T34" s="274"/>
      <c r="U34" s="274"/>
      <c r="V34" s="274"/>
      <c r="W34" s="274"/>
      <c r="X34" s="274"/>
      <c r="Y34" s="274"/>
      <c r="Z34" s="274"/>
      <c r="AA34" s="274"/>
      <c r="AB34" s="274">
        <v>0</v>
      </c>
      <c r="AC34" s="274">
        <v>0</v>
      </c>
    </row>
    <row r="35" spans="1:29" ht="31.5" x14ac:dyDescent="0.25">
      <c r="A35" s="267" t="s">
        <v>62</v>
      </c>
      <c r="B35" s="268" t="s">
        <v>168</v>
      </c>
      <c r="C35" s="273"/>
      <c r="D35" s="273"/>
      <c r="E35" s="273"/>
      <c r="F35" s="273"/>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69" t="s">
        <v>167</v>
      </c>
      <c r="B36" s="270" t="s">
        <v>523</v>
      </c>
      <c r="C36" s="276"/>
      <c r="D36" s="276"/>
      <c r="E36" s="273"/>
      <c r="F36" s="273"/>
      <c r="G36" s="274">
        <v>0</v>
      </c>
      <c r="H36" s="274">
        <v>0</v>
      </c>
      <c r="I36" s="274" t="s">
        <v>566</v>
      </c>
      <c r="J36" s="274">
        <v>0</v>
      </c>
      <c r="K36" s="274" t="s">
        <v>566</v>
      </c>
      <c r="L36" s="274">
        <v>0</v>
      </c>
      <c r="M36" s="274" t="s">
        <v>566</v>
      </c>
      <c r="N36" s="274">
        <v>0</v>
      </c>
      <c r="O36" s="274" t="s">
        <v>566</v>
      </c>
      <c r="P36" s="274">
        <v>0</v>
      </c>
      <c r="Q36" s="274" t="s">
        <v>566</v>
      </c>
      <c r="R36" s="274">
        <v>0</v>
      </c>
      <c r="S36" s="274" t="s">
        <v>566</v>
      </c>
      <c r="T36" s="274">
        <v>0</v>
      </c>
      <c r="U36" s="274" t="s">
        <v>566</v>
      </c>
      <c r="V36" s="274">
        <v>0</v>
      </c>
      <c r="W36" s="274" t="s">
        <v>566</v>
      </c>
      <c r="X36" s="274">
        <v>0</v>
      </c>
      <c r="Y36" s="274" t="s">
        <v>566</v>
      </c>
      <c r="Z36" s="274">
        <v>0</v>
      </c>
      <c r="AA36" s="274" t="s">
        <v>566</v>
      </c>
      <c r="AB36" s="274">
        <v>0</v>
      </c>
      <c r="AC36" s="274">
        <v>0</v>
      </c>
    </row>
    <row r="37" spans="1:29" ht="31.5" x14ac:dyDescent="0.25">
      <c r="A37" s="269" t="s">
        <v>166</v>
      </c>
      <c r="B37" s="270" t="s">
        <v>521</v>
      </c>
      <c r="C37" s="276"/>
      <c r="D37" s="276"/>
      <c r="E37" s="273"/>
      <c r="F37" s="273"/>
      <c r="G37" s="274">
        <v>0</v>
      </c>
      <c r="H37" s="274">
        <v>0</v>
      </c>
      <c r="I37" s="274" t="s">
        <v>566</v>
      </c>
      <c r="J37" s="274">
        <v>0</v>
      </c>
      <c r="K37" s="274" t="s">
        <v>566</v>
      </c>
      <c r="L37" s="274">
        <v>0</v>
      </c>
      <c r="M37" s="274" t="s">
        <v>566</v>
      </c>
      <c r="N37" s="274">
        <v>0</v>
      </c>
      <c r="O37" s="274" t="s">
        <v>566</v>
      </c>
      <c r="P37" s="274">
        <v>0</v>
      </c>
      <c r="Q37" s="274" t="s">
        <v>566</v>
      </c>
      <c r="R37" s="274">
        <v>0</v>
      </c>
      <c r="S37" s="274" t="s">
        <v>566</v>
      </c>
      <c r="T37" s="274">
        <v>0</v>
      </c>
      <c r="U37" s="274" t="s">
        <v>566</v>
      </c>
      <c r="V37" s="274">
        <v>0</v>
      </c>
      <c r="W37" s="274" t="s">
        <v>566</v>
      </c>
      <c r="X37" s="274">
        <v>0</v>
      </c>
      <c r="Y37" s="274" t="s">
        <v>566</v>
      </c>
      <c r="Z37" s="274">
        <v>0</v>
      </c>
      <c r="AA37" s="274" t="s">
        <v>566</v>
      </c>
      <c r="AB37" s="274">
        <v>0</v>
      </c>
      <c r="AC37" s="274">
        <v>0</v>
      </c>
    </row>
    <row r="38" spans="1:29" x14ac:dyDescent="0.25">
      <c r="A38" s="269" t="s">
        <v>165</v>
      </c>
      <c r="B38" s="271" t="s">
        <v>156</v>
      </c>
      <c r="C38" s="276"/>
      <c r="D38" s="276"/>
      <c r="E38" s="273"/>
      <c r="F38" s="273"/>
      <c r="G38" s="274">
        <v>0</v>
      </c>
      <c r="H38" s="274">
        <v>0</v>
      </c>
      <c r="I38" s="274" t="s">
        <v>566</v>
      </c>
      <c r="J38" s="274">
        <v>0</v>
      </c>
      <c r="K38" s="274" t="s">
        <v>566</v>
      </c>
      <c r="L38" s="274">
        <v>0</v>
      </c>
      <c r="M38" s="274" t="s">
        <v>566</v>
      </c>
      <c r="N38" s="274">
        <v>0</v>
      </c>
      <c r="O38" s="274" t="s">
        <v>566</v>
      </c>
      <c r="P38" s="274">
        <v>0</v>
      </c>
      <c r="Q38" s="274" t="s">
        <v>566</v>
      </c>
      <c r="R38" s="274">
        <v>0</v>
      </c>
      <c r="S38" s="274" t="s">
        <v>566</v>
      </c>
      <c r="T38" s="274">
        <v>0</v>
      </c>
      <c r="U38" s="274" t="s">
        <v>566</v>
      </c>
      <c r="V38" s="274">
        <v>0</v>
      </c>
      <c r="W38" s="274" t="s">
        <v>566</v>
      </c>
      <c r="X38" s="274">
        <v>0</v>
      </c>
      <c r="Y38" s="274" t="s">
        <v>566</v>
      </c>
      <c r="Z38" s="274">
        <v>0</v>
      </c>
      <c r="AA38" s="274" t="s">
        <v>566</v>
      </c>
      <c r="AB38" s="274">
        <v>0</v>
      </c>
      <c r="AC38" s="274">
        <v>0</v>
      </c>
    </row>
    <row r="39" spans="1:29" x14ac:dyDescent="0.25">
      <c r="A39" s="269" t="s">
        <v>164</v>
      </c>
      <c r="B39" s="271" t="s">
        <v>522</v>
      </c>
      <c r="C39" s="273"/>
      <c r="D39" s="273"/>
      <c r="E39" s="273"/>
      <c r="F39" s="273"/>
      <c r="G39" s="274">
        <v>0</v>
      </c>
      <c r="H39" s="274">
        <v>0</v>
      </c>
      <c r="I39" s="274" t="s">
        <v>566</v>
      </c>
      <c r="J39" s="274">
        <v>0</v>
      </c>
      <c r="K39" s="274" t="s">
        <v>566</v>
      </c>
      <c r="L39" s="274">
        <v>0</v>
      </c>
      <c r="M39" s="274" t="s">
        <v>566</v>
      </c>
      <c r="N39" s="274">
        <v>0</v>
      </c>
      <c r="O39" s="274" t="s">
        <v>566</v>
      </c>
      <c r="P39" s="274">
        <v>0</v>
      </c>
      <c r="Q39" s="274" t="s">
        <v>566</v>
      </c>
      <c r="R39" s="274">
        <v>0</v>
      </c>
      <c r="S39" s="274" t="s">
        <v>566</v>
      </c>
      <c r="T39" s="274">
        <v>0</v>
      </c>
      <c r="U39" s="274" t="s">
        <v>566</v>
      </c>
      <c r="V39" s="274">
        <v>0</v>
      </c>
      <c r="W39" s="274" t="s">
        <v>566</v>
      </c>
      <c r="X39" s="274">
        <v>0</v>
      </c>
      <c r="Y39" s="274" t="s">
        <v>566</v>
      </c>
      <c r="Z39" s="274">
        <v>0</v>
      </c>
      <c r="AA39" s="274" t="s">
        <v>566</v>
      </c>
      <c r="AB39" s="274">
        <v>0</v>
      </c>
      <c r="AC39" s="274">
        <v>0</v>
      </c>
    </row>
    <row r="40" spans="1:29" x14ac:dyDescent="0.25">
      <c r="A40" s="269" t="s">
        <v>163</v>
      </c>
      <c r="B40" s="271" t="s">
        <v>524</v>
      </c>
      <c r="C40" s="273"/>
      <c r="D40" s="273"/>
      <c r="E40" s="273"/>
      <c r="F40" s="273"/>
      <c r="G40" s="274">
        <v>0</v>
      </c>
      <c r="H40" s="274">
        <v>0</v>
      </c>
      <c r="I40" s="274" t="s">
        <v>566</v>
      </c>
      <c r="J40" s="274">
        <v>0</v>
      </c>
      <c r="K40" s="274" t="s">
        <v>566</v>
      </c>
      <c r="L40" s="274">
        <v>0</v>
      </c>
      <c r="M40" s="274" t="s">
        <v>566</v>
      </c>
      <c r="N40" s="274">
        <v>0</v>
      </c>
      <c r="O40" s="274" t="s">
        <v>566</v>
      </c>
      <c r="P40" s="274">
        <v>0</v>
      </c>
      <c r="Q40" s="274" t="s">
        <v>566</v>
      </c>
      <c r="R40" s="274">
        <v>0</v>
      </c>
      <c r="S40" s="274" t="s">
        <v>566</v>
      </c>
      <c r="T40" s="274">
        <v>0</v>
      </c>
      <c r="U40" s="274" t="s">
        <v>566</v>
      </c>
      <c r="V40" s="274">
        <v>0</v>
      </c>
      <c r="W40" s="274" t="s">
        <v>566</v>
      </c>
      <c r="X40" s="274">
        <v>0</v>
      </c>
      <c r="Y40" s="274" t="s">
        <v>566</v>
      </c>
      <c r="Z40" s="274">
        <v>0</v>
      </c>
      <c r="AA40" s="274" t="s">
        <v>566</v>
      </c>
      <c r="AB40" s="274">
        <v>0</v>
      </c>
      <c r="AC40" s="274">
        <v>0</v>
      </c>
    </row>
    <row r="41" spans="1:29" x14ac:dyDescent="0.25">
      <c r="A41" s="269" t="s">
        <v>162</v>
      </c>
      <c r="B41" s="271" t="s">
        <v>525</v>
      </c>
      <c r="C41" s="273"/>
      <c r="D41" s="273"/>
      <c r="E41" s="273"/>
      <c r="F41" s="273"/>
      <c r="G41" s="274">
        <v>0</v>
      </c>
      <c r="H41" s="274">
        <v>0</v>
      </c>
      <c r="I41" s="274" t="s">
        <v>566</v>
      </c>
      <c r="J41" s="274">
        <v>0</v>
      </c>
      <c r="K41" s="274" t="s">
        <v>566</v>
      </c>
      <c r="L41" s="274">
        <v>0</v>
      </c>
      <c r="M41" s="274" t="s">
        <v>566</v>
      </c>
      <c r="N41" s="274">
        <v>0</v>
      </c>
      <c r="O41" s="274" t="s">
        <v>566</v>
      </c>
      <c r="P41" s="274">
        <v>0</v>
      </c>
      <c r="Q41" s="274" t="s">
        <v>566</v>
      </c>
      <c r="R41" s="274">
        <v>0</v>
      </c>
      <c r="S41" s="274" t="s">
        <v>566</v>
      </c>
      <c r="T41" s="274">
        <v>0</v>
      </c>
      <c r="U41" s="274" t="s">
        <v>566</v>
      </c>
      <c r="V41" s="274">
        <v>0</v>
      </c>
      <c r="W41" s="274" t="s">
        <v>566</v>
      </c>
      <c r="X41" s="274">
        <v>0</v>
      </c>
      <c r="Y41" s="274" t="s">
        <v>566</v>
      </c>
      <c r="Z41" s="274">
        <v>0</v>
      </c>
      <c r="AA41" s="274" t="s">
        <v>566</v>
      </c>
      <c r="AB41" s="274">
        <v>0</v>
      </c>
      <c r="AC41" s="274">
        <v>0</v>
      </c>
    </row>
    <row r="42" spans="1:29" x14ac:dyDescent="0.25">
      <c r="A42" s="269" t="s">
        <v>161</v>
      </c>
      <c r="B42" s="271" t="s">
        <v>526</v>
      </c>
      <c r="C42" s="276"/>
      <c r="D42" s="276"/>
      <c r="E42" s="273"/>
      <c r="F42" s="273"/>
      <c r="G42" s="274">
        <v>0</v>
      </c>
      <c r="H42" s="274">
        <v>0</v>
      </c>
      <c r="I42" s="274" t="s">
        <v>566</v>
      </c>
      <c r="J42" s="274">
        <v>0</v>
      </c>
      <c r="K42" s="274" t="s">
        <v>566</v>
      </c>
      <c r="L42" s="274">
        <v>0</v>
      </c>
      <c r="M42" s="274" t="s">
        <v>566</v>
      </c>
      <c r="N42" s="274">
        <v>0</v>
      </c>
      <c r="O42" s="274" t="s">
        <v>566</v>
      </c>
      <c r="P42" s="274">
        <v>0</v>
      </c>
      <c r="Q42" s="274" t="s">
        <v>566</v>
      </c>
      <c r="R42" s="274">
        <v>0</v>
      </c>
      <c r="S42" s="274" t="s">
        <v>566</v>
      </c>
      <c r="T42" s="274">
        <v>0</v>
      </c>
      <c r="U42" s="274" t="s">
        <v>566</v>
      </c>
      <c r="V42" s="274">
        <v>0</v>
      </c>
      <c r="W42" s="274" t="s">
        <v>566</v>
      </c>
      <c r="X42" s="274">
        <v>0</v>
      </c>
      <c r="Y42" s="274" t="s">
        <v>566</v>
      </c>
      <c r="Z42" s="274">
        <v>0</v>
      </c>
      <c r="AA42" s="274" t="s">
        <v>566</v>
      </c>
      <c r="AB42" s="274">
        <v>0</v>
      </c>
      <c r="AC42" s="274">
        <v>0</v>
      </c>
    </row>
    <row r="43" spans="1:29" x14ac:dyDescent="0.25">
      <c r="A43" s="269" t="s">
        <v>527</v>
      </c>
      <c r="B43" s="271" t="s">
        <v>528</v>
      </c>
      <c r="C43" s="273"/>
      <c r="D43" s="273"/>
      <c r="E43" s="273"/>
      <c r="F43" s="273"/>
      <c r="G43" s="274">
        <v>0</v>
      </c>
      <c r="H43" s="274">
        <v>0</v>
      </c>
      <c r="I43" s="274" t="s">
        <v>566</v>
      </c>
      <c r="J43" s="274">
        <v>0</v>
      </c>
      <c r="K43" s="274" t="s">
        <v>566</v>
      </c>
      <c r="L43" s="274">
        <v>0</v>
      </c>
      <c r="M43" s="274" t="s">
        <v>566</v>
      </c>
      <c r="N43" s="274">
        <v>0</v>
      </c>
      <c r="O43" s="274" t="s">
        <v>566</v>
      </c>
      <c r="P43" s="274">
        <v>0</v>
      </c>
      <c r="Q43" s="274" t="s">
        <v>566</v>
      </c>
      <c r="R43" s="274">
        <v>0</v>
      </c>
      <c r="S43" s="274" t="s">
        <v>566</v>
      </c>
      <c r="T43" s="274">
        <v>0</v>
      </c>
      <c r="U43" s="274" t="s">
        <v>566</v>
      </c>
      <c r="V43" s="274">
        <v>0</v>
      </c>
      <c r="W43" s="274" t="s">
        <v>566</v>
      </c>
      <c r="X43" s="274">
        <v>0</v>
      </c>
      <c r="Y43" s="274" t="s">
        <v>566</v>
      </c>
      <c r="Z43" s="274">
        <v>0</v>
      </c>
      <c r="AA43" s="274" t="s">
        <v>566</v>
      </c>
      <c r="AB43" s="274">
        <v>0</v>
      </c>
      <c r="AC43" s="274">
        <v>0</v>
      </c>
    </row>
    <row r="44" spans="1:29" x14ac:dyDescent="0.25">
      <c r="A44" s="269" t="s">
        <v>529</v>
      </c>
      <c r="B44" s="271" t="s">
        <v>530</v>
      </c>
      <c r="C44" s="273"/>
      <c r="D44" s="273"/>
      <c r="E44" s="273"/>
      <c r="F44" s="273"/>
      <c r="G44" s="274">
        <v>0</v>
      </c>
      <c r="H44" s="274">
        <v>0</v>
      </c>
      <c r="I44" s="274" t="s">
        <v>566</v>
      </c>
      <c r="J44" s="274">
        <v>0</v>
      </c>
      <c r="K44" s="274" t="s">
        <v>566</v>
      </c>
      <c r="L44" s="274">
        <v>0</v>
      </c>
      <c r="M44" s="274" t="s">
        <v>566</v>
      </c>
      <c r="N44" s="274">
        <v>0</v>
      </c>
      <c r="O44" s="274" t="s">
        <v>566</v>
      </c>
      <c r="P44" s="274">
        <v>0</v>
      </c>
      <c r="Q44" s="274" t="s">
        <v>566</v>
      </c>
      <c r="R44" s="274">
        <v>0</v>
      </c>
      <c r="S44" s="274" t="s">
        <v>566</v>
      </c>
      <c r="T44" s="274">
        <v>0</v>
      </c>
      <c r="U44" s="274" t="s">
        <v>566</v>
      </c>
      <c r="V44" s="274">
        <v>0</v>
      </c>
      <c r="W44" s="274" t="s">
        <v>566</v>
      </c>
      <c r="X44" s="274">
        <v>0</v>
      </c>
      <c r="Y44" s="274" t="s">
        <v>566</v>
      </c>
      <c r="Z44" s="274">
        <v>0</v>
      </c>
      <c r="AA44" s="274" t="s">
        <v>566</v>
      </c>
      <c r="AB44" s="274">
        <v>0</v>
      </c>
      <c r="AC44" s="274">
        <v>0</v>
      </c>
    </row>
    <row r="45" spans="1:29" x14ac:dyDescent="0.25">
      <c r="A45" s="269" t="s">
        <v>531</v>
      </c>
      <c r="B45" s="271" t="s">
        <v>532</v>
      </c>
      <c r="C45" s="273"/>
      <c r="D45" s="273"/>
      <c r="E45" s="273"/>
      <c r="F45" s="273"/>
      <c r="G45" s="274">
        <v>0</v>
      </c>
      <c r="H45" s="274">
        <v>0</v>
      </c>
      <c r="I45" s="274" t="s">
        <v>566</v>
      </c>
      <c r="J45" s="274">
        <v>0</v>
      </c>
      <c r="K45" s="274" t="s">
        <v>566</v>
      </c>
      <c r="L45" s="274">
        <v>0</v>
      </c>
      <c r="M45" s="274" t="s">
        <v>566</v>
      </c>
      <c r="N45" s="273">
        <v>0</v>
      </c>
      <c r="O45" s="274" t="s">
        <v>566</v>
      </c>
      <c r="P45" s="274">
        <v>0</v>
      </c>
      <c r="Q45" s="274" t="s">
        <v>566</v>
      </c>
      <c r="R45" s="274">
        <v>0</v>
      </c>
      <c r="S45" s="274" t="s">
        <v>566</v>
      </c>
      <c r="T45" s="274">
        <v>0</v>
      </c>
      <c r="U45" s="274" t="s">
        <v>566</v>
      </c>
      <c r="V45" s="274">
        <v>0</v>
      </c>
      <c r="W45" s="274" t="s">
        <v>566</v>
      </c>
      <c r="X45" s="274">
        <v>0</v>
      </c>
      <c r="Y45" s="274" t="s">
        <v>566</v>
      </c>
      <c r="Z45" s="274">
        <v>0</v>
      </c>
      <c r="AA45" s="274" t="s">
        <v>566</v>
      </c>
      <c r="AB45" s="274">
        <v>0</v>
      </c>
      <c r="AC45" s="274">
        <v>0</v>
      </c>
    </row>
    <row r="46" spans="1:29" x14ac:dyDescent="0.25">
      <c r="A46" s="269" t="s">
        <v>533</v>
      </c>
      <c r="B46" s="271" t="s">
        <v>534</v>
      </c>
      <c r="C46" s="273"/>
      <c r="D46" s="273"/>
      <c r="E46" s="273"/>
      <c r="F46" s="273"/>
      <c r="G46" s="274">
        <v>0</v>
      </c>
      <c r="H46" s="274">
        <v>0</v>
      </c>
      <c r="I46" s="274" t="s">
        <v>566</v>
      </c>
      <c r="J46" s="274">
        <v>0</v>
      </c>
      <c r="K46" s="274" t="s">
        <v>566</v>
      </c>
      <c r="L46" s="274">
        <v>0</v>
      </c>
      <c r="M46" s="274" t="s">
        <v>566</v>
      </c>
      <c r="N46" s="274">
        <v>0</v>
      </c>
      <c r="O46" s="274" t="s">
        <v>566</v>
      </c>
      <c r="P46" s="274">
        <v>0</v>
      </c>
      <c r="Q46" s="274" t="s">
        <v>566</v>
      </c>
      <c r="R46" s="274">
        <v>0</v>
      </c>
      <c r="S46" s="274" t="s">
        <v>566</v>
      </c>
      <c r="T46" s="274">
        <v>0</v>
      </c>
      <c r="U46" s="274" t="s">
        <v>566</v>
      </c>
      <c r="V46" s="274">
        <v>0</v>
      </c>
      <c r="W46" s="274" t="s">
        <v>566</v>
      </c>
      <c r="X46" s="274">
        <v>0</v>
      </c>
      <c r="Y46" s="274" t="s">
        <v>566</v>
      </c>
      <c r="Z46" s="274">
        <v>0</v>
      </c>
      <c r="AA46" s="274" t="s">
        <v>566</v>
      </c>
      <c r="AB46" s="274">
        <v>0</v>
      </c>
      <c r="AC46" s="274">
        <v>0</v>
      </c>
    </row>
    <row r="47" spans="1:29" x14ac:dyDescent="0.25">
      <c r="A47" s="267" t="s">
        <v>61</v>
      </c>
      <c r="B47" s="268" t="s">
        <v>160</v>
      </c>
      <c r="C47" s="273"/>
      <c r="D47" s="273"/>
      <c r="E47" s="273"/>
      <c r="F47" s="273"/>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row>
    <row r="48" spans="1:29" x14ac:dyDescent="0.25">
      <c r="A48" s="269" t="s">
        <v>159</v>
      </c>
      <c r="B48" s="270" t="s">
        <v>523</v>
      </c>
      <c r="C48" s="273">
        <v>0</v>
      </c>
      <c r="D48" s="273">
        <v>0</v>
      </c>
      <c r="E48" s="273"/>
      <c r="F48" s="273"/>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69" t="s">
        <v>158</v>
      </c>
      <c r="B49" s="270" t="s">
        <v>521</v>
      </c>
      <c r="C49" s="273">
        <v>0</v>
      </c>
      <c r="D49" s="273">
        <v>0</v>
      </c>
      <c r="E49" s="273"/>
      <c r="F49" s="273"/>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69" t="s">
        <v>157</v>
      </c>
      <c r="B50" s="271" t="s">
        <v>156</v>
      </c>
      <c r="C50" s="276">
        <v>0</v>
      </c>
      <c r="D50" s="276">
        <v>0</v>
      </c>
      <c r="E50" s="273"/>
      <c r="F50" s="273"/>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69" t="s">
        <v>155</v>
      </c>
      <c r="B51" s="271" t="s">
        <v>154</v>
      </c>
      <c r="C51" s="273">
        <v>0</v>
      </c>
      <c r="D51" s="273">
        <v>0</v>
      </c>
      <c r="E51" s="273"/>
      <c r="F51" s="273"/>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69" t="s">
        <v>153</v>
      </c>
      <c r="B52" s="271" t="s">
        <v>152</v>
      </c>
      <c r="C52" s="273">
        <v>0</v>
      </c>
      <c r="D52" s="273">
        <v>0</v>
      </c>
      <c r="E52" s="273"/>
      <c r="F52" s="273"/>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69" t="s">
        <v>151</v>
      </c>
      <c r="B53" s="271" t="s">
        <v>150</v>
      </c>
      <c r="C53" s="273">
        <v>0</v>
      </c>
      <c r="D53" s="273">
        <v>0</v>
      </c>
      <c r="E53" s="273"/>
      <c r="F53" s="273"/>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69" t="s">
        <v>149</v>
      </c>
      <c r="B54" s="271" t="s">
        <v>524</v>
      </c>
      <c r="C54" s="276">
        <v>0</v>
      </c>
      <c r="D54" s="273">
        <v>0</v>
      </c>
      <c r="E54" s="273"/>
      <c r="F54" s="273"/>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69" t="s">
        <v>535</v>
      </c>
      <c r="B55" s="271" t="s">
        <v>525</v>
      </c>
      <c r="C55" s="276">
        <v>0</v>
      </c>
      <c r="D55" s="273">
        <v>0</v>
      </c>
      <c r="E55" s="273"/>
      <c r="F55" s="273"/>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69" t="s">
        <v>536</v>
      </c>
      <c r="B56" s="271" t="s">
        <v>526</v>
      </c>
      <c r="C56" s="276">
        <v>0</v>
      </c>
      <c r="D56" s="273">
        <v>0</v>
      </c>
      <c r="E56" s="273"/>
      <c r="F56" s="273"/>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69" t="s">
        <v>537</v>
      </c>
      <c r="B57" s="271" t="s">
        <v>528</v>
      </c>
      <c r="C57" s="276">
        <v>0</v>
      </c>
      <c r="D57" s="273">
        <v>0</v>
      </c>
      <c r="E57" s="273"/>
      <c r="F57" s="273"/>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19.5" customHeight="1" x14ac:dyDescent="0.25">
      <c r="A58" s="269" t="s">
        <v>538</v>
      </c>
      <c r="B58" s="271" t="s">
        <v>530</v>
      </c>
      <c r="C58" s="276">
        <v>3</v>
      </c>
      <c r="D58" s="273">
        <v>3</v>
      </c>
      <c r="E58" s="273"/>
      <c r="F58" s="273"/>
      <c r="G58" s="274">
        <v>0</v>
      </c>
      <c r="H58" s="274">
        <v>0</v>
      </c>
      <c r="I58" s="274"/>
      <c r="J58" s="274">
        <v>0</v>
      </c>
      <c r="K58" s="274"/>
      <c r="L58" s="274">
        <v>3</v>
      </c>
      <c r="M58" s="274"/>
      <c r="N58" s="274">
        <v>3</v>
      </c>
      <c r="O58" s="274"/>
      <c r="P58" s="274">
        <v>0</v>
      </c>
      <c r="Q58" s="274"/>
      <c r="R58" s="274">
        <v>0</v>
      </c>
      <c r="S58" s="274"/>
      <c r="T58" s="274">
        <v>0</v>
      </c>
      <c r="U58" s="274"/>
      <c r="V58" s="274">
        <v>0</v>
      </c>
      <c r="W58" s="274"/>
      <c r="X58" s="274">
        <v>0</v>
      </c>
      <c r="Y58" s="274"/>
      <c r="Z58" s="274">
        <v>0</v>
      </c>
      <c r="AA58" s="274"/>
      <c r="AB58" s="274">
        <v>3</v>
      </c>
      <c r="AC58" s="274">
        <v>3</v>
      </c>
    </row>
    <row r="59" spans="1:29" x14ac:dyDescent="0.25">
      <c r="A59" s="269" t="s">
        <v>539</v>
      </c>
      <c r="B59" s="271" t="s">
        <v>532</v>
      </c>
      <c r="C59" s="273">
        <v>0.23860000000000001</v>
      </c>
      <c r="D59" s="273">
        <v>0.23860000000000001</v>
      </c>
      <c r="E59" s="273"/>
      <c r="F59" s="273"/>
      <c r="G59" s="274">
        <v>0</v>
      </c>
      <c r="H59" s="274">
        <v>0</v>
      </c>
      <c r="I59" s="274"/>
      <c r="J59" s="274">
        <v>0</v>
      </c>
      <c r="K59" s="274"/>
      <c r="L59" s="274">
        <v>0.23860000000000001</v>
      </c>
      <c r="M59" s="274"/>
      <c r="N59" s="273">
        <v>0.23860000000000001</v>
      </c>
      <c r="O59" s="274"/>
      <c r="P59" s="274">
        <v>0</v>
      </c>
      <c r="Q59" s="274"/>
      <c r="R59" s="274">
        <v>0</v>
      </c>
      <c r="S59" s="274"/>
      <c r="T59" s="274">
        <v>0</v>
      </c>
      <c r="U59" s="274"/>
      <c r="V59" s="274">
        <v>0</v>
      </c>
      <c r="W59" s="274"/>
      <c r="X59" s="274">
        <v>0</v>
      </c>
      <c r="Y59" s="274"/>
      <c r="Z59" s="274">
        <v>0</v>
      </c>
      <c r="AA59" s="274"/>
      <c r="AB59" s="274">
        <v>0.23860000000000001</v>
      </c>
      <c r="AC59" s="274">
        <v>0.23860000000000001</v>
      </c>
    </row>
    <row r="60" spans="1:29" x14ac:dyDescent="0.25">
      <c r="A60" s="269" t="s">
        <v>540</v>
      </c>
      <c r="B60" s="271" t="s">
        <v>534</v>
      </c>
      <c r="C60" s="277">
        <v>0</v>
      </c>
      <c r="D60" s="273">
        <v>0</v>
      </c>
      <c r="E60" s="273"/>
      <c r="F60" s="273"/>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ht="31.5" x14ac:dyDescent="0.25">
      <c r="A61" s="267" t="s">
        <v>59</v>
      </c>
      <c r="B61" s="268" t="s">
        <v>148</v>
      </c>
      <c r="C61" s="277"/>
      <c r="D61" s="273"/>
      <c r="E61" s="273"/>
      <c r="F61" s="273"/>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69" t="s">
        <v>147</v>
      </c>
      <c r="B62" s="271" t="s">
        <v>146</v>
      </c>
      <c r="C62" s="277">
        <v>6.0917579999999996</v>
      </c>
      <c r="D62" s="275">
        <v>6.6842899999999998</v>
      </c>
      <c r="E62" s="273"/>
      <c r="F62" s="273"/>
      <c r="G62" s="274">
        <v>0</v>
      </c>
      <c r="H62" s="274">
        <v>0</v>
      </c>
      <c r="I62" s="274"/>
      <c r="J62" s="274">
        <v>0</v>
      </c>
      <c r="K62" s="274"/>
      <c r="L62" s="274">
        <v>6.0917579999999996</v>
      </c>
      <c r="M62" s="274"/>
      <c r="N62" s="275">
        <v>6.6842899999999998</v>
      </c>
      <c r="O62" s="274"/>
      <c r="P62" s="274">
        <v>0</v>
      </c>
      <c r="Q62" s="274"/>
      <c r="R62" s="274">
        <v>0</v>
      </c>
      <c r="S62" s="274"/>
      <c r="T62" s="274">
        <v>0</v>
      </c>
      <c r="U62" s="274"/>
      <c r="V62" s="274">
        <v>0</v>
      </c>
      <c r="W62" s="274"/>
      <c r="X62" s="274">
        <v>0</v>
      </c>
      <c r="Y62" s="274"/>
      <c r="Z62" s="274">
        <v>0</v>
      </c>
      <c r="AA62" s="274"/>
      <c r="AB62" s="274">
        <v>6.0917579999999996</v>
      </c>
      <c r="AC62" s="274">
        <v>6.6842899999999998</v>
      </c>
    </row>
    <row r="63" spans="1:29" x14ac:dyDescent="0.25">
      <c r="A63" s="269" t="s">
        <v>145</v>
      </c>
      <c r="B63" s="271" t="s">
        <v>139</v>
      </c>
      <c r="C63" s="277"/>
      <c r="D63" s="273"/>
      <c r="E63" s="273"/>
      <c r="F63" s="273"/>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69" t="s">
        <v>144</v>
      </c>
      <c r="B64" s="270" t="s">
        <v>138</v>
      </c>
      <c r="C64" s="276"/>
      <c r="D64" s="273"/>
      <c r="E64" s="273"/>
      <c r="F64" s="273"/>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69" t="s">
        <v>143</v>
      </c>
      <c r="B65" s="270" t="s">
        <v>137</v>
      </c>
      <c r="C65" s="276"/>
      <c r="D65" s="273"/>
      <c r="E65" s="273"/>
      <c r="F65" s="273"/>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x14ac:dyDescent="0.25">
      <c r="A66" s="269" t="s">
        <v>142</v>
      </c>
      <c r="B66" s="270" t="s">
        <v>136</v>
      </c>
      <c r="C66" s="276"/>
      <c r="D66" s="273"/>
      <c r="E66" s="273"/>
      <c r="F66" s="273"/>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69" t="s">
        <v>141</v>
      </c>
      <c r="B67" s="270" t="s">
        <v>541</v>
      </c>
      <c r="C67" s="276"/>
      <c r="D67" s="273"/>
      <c r="E67" s="273"/>
      <c r="F67" s="273"/>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x14ac:dyDescent="0.25">
      <c r="A68" s="269" t="s">
        <v>542</v>
      </c>
      <c r="B68" s="270" t="s">
        <v>543</v>
      </c>
      <c r="C68" s="276"/>
      <c r="D68" s="273"/>
      <c r="E68" s="273"/>
      <c r="F68" s="273"/>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69" t="s">
        <v>544</v>
      </c>
      <c r="B69" s="270" t="s">
        <v>545</v>
      </c>
      <c r="C69" s="276"/>
      <c r="D69" s="273"/>
      <c r="E69" s="273"/>
      <c r="F69" s="273"/>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x14ac:dyDescent="0.25">
      <c r="A70" s="269" t="s">
        <v>546</v>
      </c>
      <c r="B70" s="270" t="s">
        <v>547</v>
      </c>
      <c r="C70" s="276"/>
      <c r="D70" s="273"/>
      <c r="E70" s="273"/>
      <c r="F70" s="273"/>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69" t="s">
        <v>548</v>
      </c>
      <c r="B71" s="270" t="s">
        <v>549</v>
      </c>
      <c r="C71" s="276"/>
      <c r="D71" s="273"/>
      <c r="E71" s="273"/>
      <c r="F71" s="273"/>
      <c r="G71" s="274">
        <v>0</v>
      </c>
      <c r="H71" s="274">
        <v>0</v>
      </c>
      <c r="I71" s="274"/>
      <c r="J71" s="274">
        <v>0</v>
      </c>
      <c r="K71" s="274"/>
      <c r="L71" s="274">
        <v>3</v>
      </c>
      <c r="M71" s="274"/>
      <c r="N71" s="273">
        <v>3</v>
      </c>
      <c r="O71" s="274"/>
      <c r="P71" s="274">
        <v>0</v>
      </c>
      <c r="Q71" s="274"/>
      <c r="R71" s="274">
        <v>0</v>
      </c>
      <c r="S71" s="274"/>
      <c r="T71" s="274">
        <v>0</v>
      </c>
      <c r="U71" s="274"/>
      <c r="V71" s="274">
        <v>0</v>
      </c>
      <c r="W71" s="274"/>
      <c r="X71" s="274">
        <v>0</v>
      </c>
      <c r="Y71" s="274"/>
      <c r="Z71" s="274">
        <v>0</v>
      </c>
      <c r="AA71" s="274"/>
      <c r="AB71" s="274">
        <v>3</v>
      </c>
      <c r="AC71" s="274">
        <v>3</v>
      </c>
    </row>
    <row r="72" spans="1:29" x14ac:dyDescent="0.25">
      <c r="A72" s="269" t="s">
        <v>550</v>
      </c>
      <c r="B72" s="270" t="s">
        <v>551</v>
      </c>
      <c r="C72" s="276"/>
      <c r="D72" s="273"/>
      <c r="E72" s="273"/>
      <c r="F72" s="273"/>
      <c r="G72" s="274">
        <v>0</v>
      </c>
      <c r="H72" s="274">
        <v>0</v>
      </c>
      <c r="I72" s="274"/>
      <c r="J72" s="274">
        <v>0</v>
      </c>
      <c r="K72" s="274"/>
      <c r="L72" s="274">
        <v>0.23860000000000001</v>
      </c>
      <c r="M72" s="274"/>
      <c r="N72" s="273">
        <v>0.23860000000000001</v>
      </c>
      <c r="O72" s="274"/>
      <c r="P72" s="274">
        <v>0</v>
      </c>
      <c r="Q72" s="274"/>
      <c r="R72" s="274">
        <v>0</v>
      </c>
      <c r="S72" s="274"/>
      <c r="T72" s="274">
        <v>0</v>
      </c>
      <c r="U72" s="274"/>
      <c r="V72" s="274">
        <v>0</v>
      </c>
      <c r="W72" s="274"/>
      <c r="X72" s="274">
        <v>0</v>
      </c>
      <c r="Y72" s="274"/>
      <c r="Z72" s="274">
        <v>0</v>
      </c>
      <c r="AA72" s="274"/>
      <c r="AB72" s="274">
        <v>0.23860000000000001</v>
      </c>
      <c r="AC72" s="274">
        <v>0.23860000000000001</v>
      </c>
    </row>
    <row r="73" spans="1:29" x14ac:dyDescent="0.25">
      <c r="A73" s="269" t="s">
        <v>552</v>
      </c>
      <c r="B73" s="270" t="s">
        <v>553</v>
      </c>
      <c r="C73" s="276"/>
      <c r="D73" s="273"/>
      <c r="E73" s="273"/>
      <c r="F73" s="273"/>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ht="31.5" x14ac:dyDescent="0.25">
      <c r="A74" s="267" t="s">
        <v>58</v>
      </c>
      <c r="B74" s="272" t="s">
        <v>235</v>
      </c>
      <c r="C74" s="276"/>
      <c r="D74" s="273"/>
      <c r="E74" s="273"/>
      <c r="F74" s="273"/>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x14ac:dyDescent="0.25">
      <c r="A75" s="267" t="s">
        <v>56</v>
      </c>
      <c r="B75" s="268" t="s">
        <v>140</v>
      </c>
      <c r="C75" s="276"/>
      <c r="D75" s="273"/>
      <c r="E75" s="273"/>
      <c r="F75" s="273"/>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69" t="s">
        <v>230</v>
      </c>
      <c r="B76" s="270" t="s">
        <v>523</v>
      </c>
      <c r="C76" s="276"/>
      <c r="D76" s="273"/>
      <c r="E76" s="273"/>
      <c r="F76" s="273"/>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v>0</v>
      </c>
      <c r="AA76" s="274"/>
      <c r="AB76" s="274">
        <v>0</v>
      </c>
      <c r="AC76" s="274">
        <v>0</v>
      </c>
    </row>
    <row r="77" spans="1:29" ht="31.5" x14ac:dyDescent="0.25">
      <c r="A77" s="269" t="s">
        <v>231</v>
      </c>
      <c r="B77" s="270" t="s">
        <v>521</v>
      </c>
      <c r="C77" s="276"/>
      <c r="D77" s="273"/>
      <c r="E77" s="273"/>
      <c r="F77" s="273"/>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69" t="s">
        <v>232</v>
      </c>
      <c r="B78" s="271" t="s">
        <v>156</v>
      </c>
      <c r="C78" s="276"/>
      <c r="D78" s="273"/>
      <c r="E78" s="273"/>
      <c r="F78" s="273"/>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69" t="s">
        <v>233</v>
      </c>
      <c r="B79" s="271" t="s">
        <v>554</v>
      </c>
      <c r="C79" s="276"/>
      <c r="D79" s="273"/>
      <c r="E79" s="273"/>
      <c r="F79" s="273"/>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69" t="s">
        <v>234</v>
      </c>
      <c r="B80" s="271" t="s">
        <v>524</v>
      </c>
      <c r="C80" s="276"/>
      <c r="D80" s="273"/>
      <c r="E80" s="273"/>
      <c r="F80" s="273"/>
      <c r="G80" s="274">
        <v>0</v>
      </c>
      <c r="H80" s="274">
        <v>0</v>
      </c>
      <c r="I80" s="274"/>
      <c r="J80" s="274">
        <v>0</v>
      </c>
      <c r="K80" s="274"/>
      <c r="L80" s="274">
        <v>0</v>
      </c>
      <c r="M80" s="274"/>
      <c r="N80" s="274">
        <v>0</v>
      </c>
      <c r="O80" s="274"/>
      <c r="P80" s="274">
        <v>0</v>
      </c>
      <c r="Q80" s="274"/>
      <c r="R80" s="274">
        <v>0</v>
      </c>
      <c r="S80" s="274"/>
      <c r="T80" s="274">
        <v>0</v>
      </c>
      <c r="U80" s="274"/>
      <c r="V80" s="274">
        <v>0</v>
      </c>
      <c r="W80" s="274"/>
      <c r="X80" s="274">
        <v>0</v>
      </c>
      <c r="Y80" s="274"/>
      <c r="Z80" s="274">
        <v>0</v>
      </c>
      <c r="AA80" s="274"/>
      <c r="AB80" s="274">
        <v>0</v>
      </c>
      <c r="AC80" s="274">
        <v>0</v>
      </c>
    </row>
    <row r="81" spans="1:29" x14ac:dyDescent="0.25">
      <c r="A81" s="269" t="s">
        <v>555</v>
      </c>
      <c r="B81" s="271" t="s">
        <v>525</v>
      </c>
      <c r="C81" s="276"/>
      <c r="D81" s="273"/>
      <c r="E81" s="273"/>
      <c r="F81" s="273"/>
      <c r="G81" s="274">
        <v>0</v>
      </c>
      <c r="H81" s="274">
        <v>0</v>
      </c>
      <c r="I81" s="274"/>
      <c r="J81" s="274">
        <v>0</v>
      </c>
      <c r="K81" s="274"/>
      <c r="L81" s="274">
        <v>0</v>
      </c>
      <c r="M81" s="274"/>
      <c r="N81" s="274">
        <v>0</v>
      </c>
      <c r="O81" s="274"/>
      <c r="P81" s="274">
        <v>0</v>
      </c>
      <c r="Q81" s="274"/>
      <c r="R81" s="274">
        <v>0</v>
      </c>
      <c r="S81" s="274"/>
      <c r="T81" s="274">
        <v>0</v>
      </c>
      <c r="U81" s="274"/>
      <c r="V81" s="274">
        <v>0</v>
      </c>
      <c r="W81" s="274"/>
      <c r="X81" s="274">
        <v>0</v>
      </c>
      <c r="Y81" s="274"/>
      <c r="Z81" s="274">
        <v>0</v>
      </c>
      <c r="AA81" s="274"/>
      <c r="AB81" s="274">
        <v>0</v>
      </c>
      <c r="AC81" s="274">
        <v>0</v>
      </c>
    </row>
    <row r="82" spans="1:29" x14ac:dyDescent="0.25">
      <c r="A82" s="269" t="s">
        <v>556</v>
      </c>
      <c r="B82" s="271" t="s">
        <v>526</v>
      </c>
      <c r="C82" s="276"/>
      <c r="D82" s="273"/>
      <c r="E82" s="273"/>
      <c r="F82" s="273"/>
      <c r="G82" s="274">
        <v>0</v>
      </c>
      <c r="H82" s="274">
        <v>0</v>
      </c>
      <c r="I82" s="274"/>
      <c r="J82" s="274">
        <v>0</v>
      </c>
      <c r="K82" s="274"/>
      <c r="L82" s="274">
        <v>0</v>
      </c>
      <c r="M82" s="274"/>
      <c r="N82" s="274">
        <v>0</v>
      </c>
      <c r="O82" s="274"/>
      <c r="P82" s="274">
        <v>0</v>
      </c>
      <c r="Q82" s="274"/>
      <c r="R82" s="274">
        <v>0</v>
      </c>
      <c r="S82" s="274"/>
      <c r="T82" s="274">
        <v>0</v>
      </c>
      <c r="U82" s="274"/>
      <c r="V82" s="274">
        <v>0</v>
      </c>
      <c r="W82" s="274"/>
      <c r="X82" s="274">
        <v>0</v>
      </c>
      <c r="Y82" s="274"/>
      <c r="Z82" s="274">
        <v>0</v>
      </c>
      <c r="AA82" s="274"/>
      <c r="AB82" s="274">
        <v>0</v>
      </c>
      <c r="AC82" s="274">
        <v>0</v>
      </c>
    </row>
    <row r="83" spans="1:29" x14ac:dyDescent="0.25">
      <c r="A83" s="269" t="s">
        <v>557</v>
      </c>
      <c r="B83" s="271" t="s">
        <v>528</v>
      </c>
      <c r="C83" s="276"/>
      <c r="D83" s="273"/>
      <c r="E83" s="273"/>
      <c r="F83" s="273"/>
      <c r="G83" s="274">
        <v>0</v>
      </c>
      <c r="H83" s="274">
        <v>0</v>
      </c>
      <c r="I83" s="274"/>
      <c r="J83" s="274">
        <v>0</v>
      </c>
      <c r="K83" s="274"/>
      <c r="L83" s="274">
        <v>0</v>
      </c>
      <c r="M83" s="274"/>
      <c r="N83" s="274">
        <v>0</v>
      </c>
      <c r="O83" s="274"/>
      <c r="P83" s="274">
        <v>0</v>
      </c>
      <c r="Q83" s="274"/>
      <c r="R83" s="274">
        <v>0</v>
      </c>
      <c r="S83" s="274"/>
      <c r="T83" s="274">
        <v>0</v>
      </c>
      <c r="U83" s="274"/>
      <c r="V83" s="274">
        <v>0</v>
      </c>
      <c r="W83" s="274"/>
      <c r="X83" s="274">
        <v>0</v>
      </c>
      <c r="Y83" s="274"/>
      <c r="Z83" s="274">
        <v>0</v>
      </c>
      <c r="AA83" s="274"/>
      <c r="AB83" s="274">
        <v>0</v>
      </c>
      <c r="AC83" s="274">
        <v>0</v>
      </c>
    </row>
    <row r="84" spans="1:29" x14ac:dyDescent="0.25">
      <c r="A84" s="269" t="s">
        <v>558</v>
      </c>
      <c r="B84" s="271" t="s">
        <v>530</v>
      </c>
      <c r="C84" s="276"/>
      <c r="D84" s="273"/>
      <c r="E84" s="273"/>
      <c r="F84" s="273"/>
      <c r="G84" s="274">
        <v>0</v>
      </c>
      <c r="H84" s="274">
        <v>0</v>
      </c>
      <c r="I84" s="274"/>
      <c r="J84" s="274">
        <v>0</v>
      </c>
      <c r="K84" s="274"/>
      <c r="L84" s="274">
        <v>3</v>
      </c>
      <c r="M84" s="274"/>
      <c r="N84" s="273">
        <v>3</v>
      </c>
      <c r="O84" s="274"/>
      <c r="P84" s="274">
        <v>0</v>
      </c>
      <c r="Q84" s="274"/>
      <c r="R84" s="274">
        <v>0</v>
      </c>
      <c r="S84" s="274"/>
      <c r="T84" s="274">
        <v>0</v>
      </c>
      <c r="U84" s="274"/>
      <c r="V84" s="274">
        <v>0</v>
      </c>
      <c r="W84" s="274"/>
      <c r="X84" s="274">
        <v>0</v>
      </c>
      <c r="Y84" s="274"/>
      <c r="Z84" s="274">
        <v>0</v>
      </c>
      <c r="AA84" s="274"/>
      <c r="AB84" s="274">
        <v>3</v>
      </c>
      <c r="AC84" s="274">
        <v>3</v>
      </c>
    </row>
    <row r="85" spans="1:29" x14ac:dyDescent="0.25">
      <c r="A85" s="269" t="s">
        <v>559</v>
      </c>
      <c r="B85" s="271" t="s">
        <v>532</v>
      </c>
      <c r="C85" s="276"/>
      <c r="D85" s="273"/>
      <c r="E85" s="273"/>
      <c r="F85" s="273"/>
      <c r="G85" s="274">
        <v>0</v>
      </c>
      <c r="H85" s="274">
        <v>0</v>
      </c>
      <c r="I85" s="274"/>
      <c r="J85" s="274">
        <v>0</v>
      </c>
      <c r="K85" s="274"/>
      <c r="L85" s="274">
        <v>0.23860000000000001</v>
      </c>
      <c r="M85" s="274"/>
      <c r="N85" s="273">
        <v>0.23860000000000001</v>
      </c>
      <c r="O85" s="274"/>
      <c r="P85" s="274">
        <v>0</v>
      </c>
      <c r="Q85" s="274"/>
      <c r="R85" s="274">
        <v>0</v>
      </c>
      <c r="S85" s="274"/>
      <c r="T85" s="274">
        <v>0</v>
      </c>
      <c r="U85" s="274"/>
      <c r="V85" s="274">
        <v>0</v>
      </c>
      <c r="W85" s="274"/>
      <c r="X85" s="274">
        <v>0</v>
      </c>
      <c r="Y85" s="274"/>
      <c r="Z85" s="274">
        <v>0</v>
      </c>
      <c r="AA85" s="274"/>
      <c r="AB85" s="274">
        <v>0.23860000000000001</v>
      </c>
      <c r="AC85" s="274">
        <v>0.23860000000000001</v>
      </c>
    </row>
    <row r="86" spans="1:29" x14ac:dyDescent="0.25">
      <c r="A86" s="269" t="s">
        <v>560</v>
      </c>
      <c r="B86" s="271" t="s">
        <v>534</v>
      </c>
      <c r="C86" s="276"/>
      <c r="D86" s="273"/>
      <c r="E86" s="273"/>
      <c r="F86" s="273"/>
      <c r="G86" s="274">
        <v>0</v>
      </c>
      <c r="H86" s="274">
        <v>0</v>
      </c>
      <c r="I86" s="274"/>
      <c r="J86" s="274">
        <v>0</v>
      </c>
      <c r="K86" s="274"/>
      <c r="L86" s="274">
        <v>0</v>
      </c>
      <c r="M86" s="274"/>
      <c r="N86" s="274">
        <v>0</v>
      </c>
      <c r="O86" s="274"/>
      <c r="P86" s="274">
        <v>0</v>
      </c>
      <c r="Q86" s="274"/>
      <c r="R86" s="274">
        <v>0</v>
      </c>
      <c r="S86" s="274"/>
      <c r="T86" s="274">
        <v>0</v>
      </c>
      <c r="U86" s="274"/>
      <c r="V86" s="274">
        <v>0</v>
      </c>
      <c r="W86" s="274"/>
      <c r="X86" s="274">
        <v>0</v>
      </c>
      <c r="Y86" s="274"/>
      <c r="Z86" s="274">
        <v>0</v>
      </c>
      <c r="AA86" s="274"/>
      <c r="AB86" s="274">
        <v>0</v>
      </c>
      <c r="AC86" s="27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A4:AC4"/>
    <mergeCell ref="A12:AC12"/>
    <mergeCell ref="A9:AC9"/>
    <mergeCell ref="A11:AC11"/>
    <mergeCell ref="A8:AC8"/>
    <mergeCell ref="A6:AC6"/>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0" t="str">
        <f>'1. паспорт местоположение'!A12:C12</f>
        <v>M_TP1600.PS.0170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7" t="s">
        <v>439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450</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360</v>
      </c>
      <c r="J23" s="436" t="s">
        <v>361</v>
      </c>
      <c r="K23" s="436" t="s">
        <v>362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8" t="s">
        <v>13</v>
      </c>
      <c r="AG24" s="138" t="s">
        <v>12</v>
      </c>
      <c r="AH24" s="139" t="s">
        <v>2</v>
      </c>
      <c r="AI24" s="139"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19" sqref="B1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474</v>
      </c>
    </row>
    <row r="4" spans="1:8" x14ac:dyDescent="0.25">
      <c r="B4" s="42"/>
    </row>
    <row r="5" spans="1:8" ht="18.75" x14ac:dyDescent="0.3">
      <c r="A5" s="463" t="str">
        <f>'1. паспорт местоположение'!A5:C5</f>
        <v>Год раскрытия информации: 2023 год</v>
      </c>
      <c r="B5" s="463"/>
      <c r="C5" s="71"/>
      <c r="D5" s="71"/>
      <c r="E5" s="71"/>
      <c r="F5" s="71"/>
      <c r="G5" s="71"/>
      <c r="H5" s="71"/>
    </row>
    <row r="6" spans="1:8" ht="18.75" x14ac:dyDescent="0.3">
      <c r="A6" s="143"/>
      <c r="B6" s="179"/>
      <c r="C6" s="143"/>
      <c r="D6" s="143"/>
      <c r="E6" s="143"/>
      <c r="F6" s="143"/>
      <c r="G6" s="143"/>
      <c r="H6" s="143"/>
    </row>
    <row r="7" spans="1:8" ht="18.75" x14ac:dyDescent="0.25">
      <c r="A7" s="293" t="s">
        <v>9</v>
      </c>
      <c r="B7" s="293"/>
      <c r="C7" s="142"/>
      <c r="D7" s="142"/>
      <c r="E7" s="142"/>
      <c r="F7" s="142"/>
      <c r="G7" s="142"/>
      <c r="H7" s="142"/>
    </row>
    <row r="8" spans="1:8" ht="18.75" x14ac:dyDescent="0.25">
      <c r="A8" s="142"/>
      <c r="B8" s="184"/>
      <c r="C8" s="142"/>
      <c r="D8" s="142"/>
      <c r="E8" s="142"/>
      <c r="F8" s="142"/>
      <c r="G8" s="142"/>
      <c r="H8" s="142"/>
    </row>
    <row r="9" spans="1:8" x14ac:dyDescent="0.25">
      <c r="A9" s="330" t="str">
        <f>'1. паспорт местоположение'!A9:C9</f>
        <v>АО "Россети Тюмень"</v>
      </c>
      <c r="B9" s="330"/>
      <c r="C9" s="140"/>
      <c r="D9" s="140"/>
      <c r="E9" s="140"/>
      <c r="F9" s="140"/>
      <c r="G9" s="140"/>
      <c r="H9" s="140"/>
    </row>
    <row r="10" spans="1:8" x14ac:dyDescent="0.25">
      <c r="A10" s="298" t="s">
        <v>8</v>
      </c>
      <c r="B10" s="298"/>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30" t="str">
        <f>'1. паспорт местоположение'!A12:C12</f>
        <v>M_TP1600.PS.0170</v>
      </c>
      <c r="B12" s="330"/>
      <c r="C12" s="140"/>
      <c r="D12" s="140"/>
      <c r="E12" s="140"/>
      <c r="F12" s="140"/>
      <c r="G12" s="140"/>
      <c r="H12" s="140"/>
    </row>
    <row r="13" spans="1:8" x14ac:dyDescent="0.25">
      <c r="A13" s="298" t="s">
        <v>7</v>
      </c>
      <c r="B13" s="298"/>
      <c r="C13" s="141"/>
      <c r="D13" s="141"/>
      <c r="E13" s="141"/>
      <c r="F13" s="141"/>
      <c r="G13" s="141"/>
      <c r="H13" s="141"/>
    </row>
    <row r="14" spans="1:8" ht="18.75" x14ac:dyDescent="0.25">
      <c r="A14" s="11"/>
      <c r="B14" s="11"/>
      <c r="C14" s="11"/>
      <c r="D14" s="11"/>
      <c r="E14" s="11"/>
      <c r="F14" s="11"/>
      <c r="G14" s="11"/>
      <c r="H14" s="11"/>
    </row>
    <row r="15" spans="1:8"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140"/>
      <c r="D15" s="140"/>
      <c r="E15" s="140"/>
      <c r="F15" s="140"/>
      <c r="G15" s="140"/>
      <c r="H15" s="140"/>
    </row>
    <row r="16" spans="1:8" x14ac:dyDescent="0.25">
      <c r="A16" s="298" t="s">
        <v>6</v>
      </c>
      <c r="B16" s="298"/>
      <c r="C16" s="141"/>
      <c r="D16" s="141"/>
      <c r="E16" s="141"/>
      <c r="F16" s="141"/>
      <c r="G16" s="141"/>
      <c r="H16" s="141"/>
    </row>
    <row r="17" spans="1:2" x14ac:dyDescent="0.25">
      <c r="B17" s="114"/>
    </row>
    <row r="18" spans="1:2" ht="33.75" customHeight="1" x14ac:dyDescent="0.25">
      <c r="A18" s="461" t="s">
        <v>440</v>
      </c>
      <c r="B18" s="462"/>
    </row>
    <row r="19" spans="1:2" x14ac:dyDescent="0.25">
      <c r="B19" s="42"/>
    </row>
    <row r="20" spans="1:2" ht="16.5" thickBot="1" x14ac:dyDescent="0.3">
      <c r="B20" s="115"/>
    </row>
    <row r="21" spans="1:2" ht="42" customHeight="1" thickBot="1" x14ac:dyDescent="0.3">
      <c r="A21" s="116" t="s">
        <v>312</v>
      </c>
      <c r="B21" s="117" t="str">
        <f>A15</f>
        <v>Реконструкция ПС 110/35/6 кВ КНС-8А (установка периметрального ограждения по программе "Антитеррор")</v>
      </c>
    </row>
    <row r="22" spans="1:2" ht="16.5" thickBot="1" x14ac:dyDescent="0.3">
      <c r="A22" s="116" t="s">
        <v>313</v>
      </c>
      <c r="B22" s="117" t="s">
        <v>462</v>
      </c>
    </row>
    <row r="23" spans="1:2" ht="16.5" thickBot="1" x14ac:dyDescent="0.3">
      <c r="A23" s="116" t="s">
        <v>293</v>
      </c>
      <c r="B23" s="118" t="s">
        <v>463</v>
      </c>
    </row>
    <row r="24" spans="1:2" ht="16.5" thickBot="1" x14ac:dyDescent="0.3">
      <c r="A24" s="116" t="s">
        <v>314</v>
      </c>
      <c r="B24" s="118" t="s">
        <v>564</v>
      </c>
    </row>
    <row r="25" spans="1:2" ht="16.5" thickBot="1" x14ac:dyDescent="0.3">
      <c r="A25" s="119" t="s">
        <v>315</v>
      </c>
      <c r="B25" s="117">
        <v>2024</v>
      </c>
    </row>
    <row r="26" spans="1:2" ht="16.5" thickBot="1" x14ac:dyDescent="0.3">
      <c r="A26" s="120" t="s">
        <v>316</v>
      </c>
      <c r="B26" s="121" t="s">
        <v>490</v>
      </c>
    </row>
    <row r="27" spans="1:2" ht="29.25" thickBot="1" x14ac:dyDescent="0.3">
      <c r="A27" s="127" t="s">
        <v>484</v>
      </c>
      <c r="B27" s="221">
        <f>'6.2. Паспорт фин осв ввод'!D24</f>
        <v>8.0211479999999984</v>
      </c>
    </row>
    <row r="28" spans="1:2" ht="16.5" thickBot="1" x14ac:dyDescent="0.3">
      <c r="A28" s="123" t="s">
        <v>317</v>
      </c>
      <c r="B28" s="123" t="s">
        <v>485</v>
      </c>
    </row>
    <row r="29" spans="1:2" ht="29.25" thickBot="1" x14ac:dyDescent="0.3">
      <c r="A29" s="128" t="s">
        <v>318</v>
      </c>
      <c r="B29" s="123" t="s">
        <v>486</v>
      </c>
    </row>
    <row r="30" spans="1:2" ht="29.25" thickBot="1" x14ac:dyDescent="0.3">
      <c r="A30" s="128" t="s">
        <v>319</v>
      </c>
      <c r="B30" s="123" t="s">
        <v>486</v>
      </c>
    </row>
    <row r="31" spans="1:2" ht="16.5" thickBot="1" x14ac:dyDescent="0.3">
      <c r="A31" s="123" t="s">
        <v>320</v>
      </c>
      <c r="B31" s="123" t="s">
        <v>486</v>
      </c>
    </row>
    <row r="32" spans="1:2" ht="29.25" thickBot="1" x14ac:dyDescent="0.3">
      <c r="A32" s="128" t="s">
        <v>561</v>
      </c>
      <c r="B32" s="123" t="s">
        <v>486</v>
      </c>
    </row>
    <row r="33" spans="1:2" ht="16.5" thickBot="1" x14ac:dyDescent="0.3">
      <c r="A33" s="123" t="s">
        <v>321</v>
      </c>
      <c r="B33" s="123" t="s">
        <v>486</v>
      </c>
    </row>
    <row r="34" spans="1:2" ht="16.5" thickBot="1" x14ac:dyDescent="0.3">
      <c r="A34" s="123" t="s">
        <v>322</v>
      </c>
      <c r="B34" s="123" t="s">
        <v>486</v>
      </c>
    </row>
    <row r="35" spans="1:2" ht="16.5" thickBot="1" x14ac:dyDescent="0.3">
      <c r="A35" s="123" t="s">
        <v>323</v>
      </c>
      <c r="B35" s="123" t="s">
        <v>486</v>
      </c>
    </row>
    <row r="36" spans="1:2" ht="16.5" thickBot="1" x14ac:dyDescent="0.3">
      <c r="A36" s="123" t="s">
        <v>324</v>
      </c>
      <c r="B36" s="123" t="s">
        <v>486</v>
      </c>
    </row>
    <row r="37" spans="1:2" ht="29.25" thickBot="1" x14ac:dyDescent="0.3">
      <c r="A37" s="128" t="s">
        <v>325</v>
      </c>
      <c r="B37" s="123" t="s">
        <v>486</v>
      </c>
    </row>
    <row r="38" spans="1:2" ht="16.5" thickBot="1" x14ac:dyDescent="0.3">
      <c r="A38" s="123" t="s">
        <v>321</v>
      </c>
      <c r="B38" s="123" t="s">
        <v>486</v>
      </c>
    </row>
    <row r="39" spans="1:2" ht="16.5" thickBot="1" x14ac:dyDescent="0.3">
      <c r="A39" s="123" t="s">
        <v>322</v>
      </c>
      <c r="B39" s="123" t="s">
        <v>486</v>
      </c>
    </row>
    <row r="40" spans="1:2" ht="16.5" thickBot="1" x14ac:dyDescent="0.3">
      <c r="A40" s="123" t="s">
        <v>323</v>
      </c>
      <c r="B40" s="123" t="s">
        <v>486</v>
      </c>
    </row>
    <row r="41" spans="1:2" ht="16.5" thickBot="1" x14ac:dyDescent="0.3">
      <c r="A41" s="123" t="s">
        <v>324</v>
      </c>
      <c r="B41" s="123" t="s">
        <v>486</v>
      </c>
    </row>
    <row r="42" spans="1:2" ht="29.25" thickBot="1" x14ac:dyDescent="0.3">
      <c r="A42" s="128" t="s">
        <v>326</v>
      </c>
      <c r="B42" s="123" t="s">
        <v>486</v>
      </c>
    </row>
    <row r="43" spans="1:2" ht="16.5" thickBot="1" x14ac:dyDescent="0.3">
      <c r="A43" s="123" t="s">
        <v>321</v>
      </c>
      <c r="B43" s="123" t="s">
        <v>486</v>
      </c>
    </row>
    <row r="44" spans="1:2" ht="16.5" thickBot="1" x14ac:dyDescent="0.3">
      <c r="A44" s="123" t="s">
        <v>322</v>
      </c>
      <c r="B44" s="123" t="s">
        <v>486</v>
      </c>
    </row>
    <row r="45" spans="1:2" ht="16.5" thickBot="1" x14ac:dyDescent="0.3">
      <c r="A45" s="123" t="s">
        <v>323</v>
      </c>
      <c r="B45" s="123" t="s">
        <v>486</v>
      </c>
    </row>
    <row r="46" spans="1:2" ht="16.5" thickBot="1" x14ac:dyDescent="0.3">
      <c r="A46" s="123" t="s">
        <v>324</v>
      </c>
      <c r="B46" s="123" t="s">
        <v>486</v>
      </c>
    </row>
    <row r="47" spans="1:2" ht="29.25" thickBot="1" x14ac:dyDescent="0.3">
      <c r="A47" s="122" t="s">
        <v>327</v>
      </c>
      <c r="B47" s="123" t="s">
        <v>486</v>
      </c>
    </row>
    <row r="48" spans="1:2" ht="16.5" thickBot="1" x14ac:dyDescent="0.3">
      <c r="A48" s="124" t="s">
        <v>320</v>
      </c>
      <c r="B48" s="123" t="s">
        <v>486</v>
      </c>
    </row>
    <row r="49" spans="1:2" ht="16.5" thickBot="1" x14ac:dyDescent="0.3">
      <c r="A49" s="124" t="s">
        <v>328</v>
      </c>
      <c r="B49" s="123" t="s">
        <v>486</v>
      </c>
    </row>
    <row r="50" spans="1:2" ht="16.5" thickBot="1" x14ac:dyDescent="0.3">
      <c r="A50" s="124" t="s">
        <v>329</v>
      </c>
      <c r="B50" s="123" t="s">
        <v>486</v>
      </c>
    </row>
    <row r="51" spans="1:2" ht="16.5" thickBot="1" x14ac:dyDescent="0.3">
      <c r="A51" s="124" t="s">
        <v>330</v>
      </c>
      <c r="B51" s="123" t="s">
        <v>486</v>
      </c>
    </row>
    <row r="52" spans="1:2" ht="16.5" thickBot="1" x14ac:dyDescent="0.3">
      <c r="A52" s="119" t="s">
        <v>331</v>
      </c>
      <c r="B52" s="123" t="s">
        <v>486</v>
      </c>
    </row>
    <row r="53" spans="1:2" ht="16.5" thickBot="1" x14ac:dyDescent="0.3">
      <c r="A53" s="119" t="s">
        <v>332</v>
      </c>
      <c r="B53" s="123" t="s">
        <v>486</v>
      </c>
    </row>
    <row r="54" spans="1:2" ht="16.5" thickBot="1" x14ac:dyDescent="0.3">
      <c r="A54" s="119" t="s">
        <v>333</v>
      </c>
      <c r="B54" s="123" t="s">
        <v>486</v>
      </c>
    </row>
    <row r="55" spans="1:2" ht="16.5" thickBot="1" x14ac:dyDescent="0.3">
      <c r="A55" s="120" t="s">
        <v>334</v>
      </c>
      <c r="B55" s="123" t="s">
        <v>486</v>
      </c>
    </row>
    <row r="56" spans="1:2" x14ac:dyDescent="0.25">
      <c r="A56" s="122" t="s">
        <v>335</v>
      </c>
      <c r="B56" s="213"/>
    </row>
    <row r="57" spans="1:2" x14ac:dyDescent="0.25">
      <c r="A57" s="125" t="s">
        <v>336</v>
      </c>
      <c r="B57" s="214" t="s">
        <v>562</v>
      </c>
    </row>
    <row r="58" spans="1:2" x14ac:dyDescent="0.25">
      <c r="A58" s="125" t="s">
        <v>337</v>
      </c>
      <c r="B58" s="227" t="s">
        <v>562</v>
      </c>
    </row>
    <row r="59" spans="1:2" x14ac:dyDescent="0.25">
      <c r="A59" s="125" t="s">
        <v>338</v>
      </c>
      <c r="B59" s="214"/>
    </row>
    <row r="60" spans="1:2" x14ac:dyDescent="0.25">
      <c r="A60" s="125" t="s">
        <v>339</v>
      </c>
      <c r="B60" s="214"/>
    </row>
    <row r="61" spans="1:2" ht="16.5" thickBot="1" x14ac:dyDescent="0.3">
      <c r="A61" s="126" t="s">
        <v>340</v>
      </c>
      <c r="B61" s="215"/>
    </row>
    <row r="62" spans="1:2" ht="30.75" thickBot="1" x14ac:dyDescent="0.3">
      <c r="A62" s="124" t="s">
        <v>341</v>
      </c>
      <c r="B62" s="123" t="s">
        <v>486</v>
      </c>
    </row>
    <row r="63" spans="1:2" ht="29.25" thickBot="1" x14ac:dyDescent="0.3">
      <c r="A63" s="119" t="s">
        <v>342</v>
      </c>
      <c r="B63" s="123" t="s">
        <v>486</v>
      </c>
    </row>
    <row r="64" spans="1:2" ht="16.5" thickBot="1" x14ac:dyDescent="0.3">
      <c r="A64" s="124" t="s">
        <v>320</v>
      </c>
      <c r="B64" s="217"/>
    </row>
    <row r="65" spans="1:2" ht="16.5" thickBot="1" x14ac:dyDescent="0.3">
      <c r="A65" s="124" t="s">
        <v>343</v>
      </c>
      <c r="B65" s="216"/>
    </row>
    <row r="66" spans="1:2" ht="16.5" thickBot="1" x14ac:dyDescent="0.3">
      <c r="A66" s="124" t="s">
        <v>344</v>
      </c>
      <c r="B66" s="217"/>
    </row>
    <row r="67" spans="1:2" ht="16.5" thickBot="1" x14ac:dyDescent="0.3">
      <c r="A67" s="129" t="s">
        <v>345</v>
      </c>
      <c r="B67" s="123" t="s">
        <v>563</v>
      </c>
    </row>
    <row r="68" spans="1:2" ht="16.5" thickBot="1" x14ac:dyDescent="0.3">
      <c r="A68" s="119" t="s">
        <v>346</v>
      </c>
      <c r="B68" s="212" t="s">
        <v>565</v>
      </c>
    </row>
    <row r="69" spans="1:2" ht="16.5" thickBot="1" x14ac:dyDescent="0.3">
      <c r="A69" s="125" t="s">
        <v>347</v>
      </c>
      <c r="B69" s="218"/>
    </row>
    <row r="70" spans="1:2" ht="16.5" thickBot="1" x14ac:dyDescent="0.3">
      <c r="A70" s="125" t="s">
        <v>348</v>
      </c>
      <c r="B70" s="218"/>
    </row>
    <row r="71" spans="1:2" ht="16.5" thickBot="1" x14ac:dyDescent="0.3">
      <c r="A71" s="125" t="s">
        <v>349</v>
      </c>
      <c r="B71" s="218"/>
    </row>
    <row r="72" spans="1:2" ht="29.25" thickBot="1" x14ac:dyDescent="0.3">
      <c r="A72" s="130" t="s">
        <v>350</v>
      </c>
      <c r="B72" s="217" t="s">
        <v>458</v>
      </c>
    </row>
    <row r="73" spans="1:2" ht="28.5" x14ac:dyDescent="0.25">
      <c r="A73" s="122" t="s">
        <v>351</v>
      </c>
      <c r="B73" s="458" t="s">
        <v>486</v>
      </c>
    </row>
    <row r="74" spans="1:2" x14ac:dyDescent="0.25">
      <c r="A74" s="125" t="s">
        <v>352</v>
      </c>
      <c r="B74" s="459"/>
    </row>
    <row r="75" spans="1:2" x14ac:dyDescent="0.25">
      <c r="A75" s="125" t="s">
        <v>353</v>
      </c>
      <c r="B75" s="459"/>
    </row>
    <row r="76" spans="1:2" x14ac:dyDescent="0.25">
      <c r="A76" s="125" t="s">
        <v>354</v>
      </c>
      <c r="B76" s="459"/>
    </row>
    <row r="77" spans="1:2" x14ac:dyDescent="0.25">
      <c r="A77" s="125" t="s">
        <v>355</v>
      </c>
      <c r="B77" s="459"/>
    </row>
    <row r="78" spans="1:2" ht="16.5" thickBot="1" x14ac:dyDescent="0.3">
      <c r="A78" s="131" t="s">
        <v>356</v>
      </c>
      <c r="B78" s="460"/>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2019-12-04T03:55:41Z</cp:lastPrinted>
  <dcterms:created xsi:type="dcterms:W3CDTF">2015-08-16T15:31:05Z</dcterms:created>
  <dcterms:modified xsi:type="dcterms:W3CDTF">2023-04-20T06:43:53Z</dcterms:modified>
</cp:coreProperties>
</file>